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siguas.da\Desktop\CENARES\2023\REQUERIMIENTO\LLAVE TRIPLE VIA\EE.TT - VERSION FINAL\"/>
    </mc:Choice>
  </mc:AlternateContent>
  <xr:revisionPtr revIDLastSave="0" documentId="13_ncr:1_{42E05D4E-E275-46F5-BF4B-B90BAF7B2D29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ANEXO 01" sheetId="4" r:id="rId1"/>
    <sheet name="ANEXO 02" sheetId="6" r:id="rId2"/>
    <sheet name="ANEXO 03" sheetId="7" r:id="rId3"/>
    <sheet name="ANEXO 04" sheetId="8" r:id="rId4"/>
    <sheet name="ANEXO 05" sheetId="9" r:id="rId5"/>
    <sheet name="ANEXO 06" sheetId="10" r:id="rId6"/>
  </sheets>
  <externalReferences>
    <externalReference r:id="rId7"/>
    <externalReference r:id="rId8"/>
  </externalReferences>
  <definedNames>
    <definedName name="_xlnm._FilterDatabase" localSheetId="0" hidden="1">'ANEXO 01'!$A$3:$L$5</definedName>
    <definedName name="_xlnm._FilterDatabase" localSheetId="1" hidden="1">'ANEXO 02'!$A$5:$V$29</definedName>
    <definedName name="_xlnm._FilterDatabase" localSheetId="2" hidden="1">'ANEXO 03'!$A$5:$CU$7</definedName>
    <definedName name="_xlnm._FilterDatabase" localSheetId="3" hidden="1">'ANEXO 04'!$A$5:$Y$86</definedName>
    <definedName name="_xlnm._FilterDatabase" localSheetId="4" hidden="1">'ANEXO 05'!$A$5:$DV$6</definedName>
    <definedName name="_xlnm._FilterDatabase" localSheetId="5" hidden="1">'ANEXO 06'!$A$5:$R$86</definedName>
    <definedName name="_xlnm.Print_Area" localSheetId="0">'ANEXO 01'!$A$1:$I$5</definedName>
    <definedName name="_xlnm.Print_Area" localSheetId="1">'ANEXO 02'!$A$1:$T$29</definedName>
    <definedName name="_xlnm.Print_Area" localSheetId="3">'ANEXO 04'!$A$1:$Y$86</definedName>
    <definedName name="_xlnm.Print_Area" localSheetId="4">'ANEXO 05'!$A$1:$Q$6</definedName>
    <definedName name="_xlnm.Print_Area" localSheetId="5">'ANEXO 06'!$A$1:$I$86</definedName>
    <definedName name="BASE_RUBRO">#REF!</definedName>
    <definedName name="CODIGO_PUNTO">#REF!</definedName>
    <definedName name="data4" localSheetId="4">'ANEXO 05'!$C$6:$L$6</definedName>
    <definedName name="datas" localSheetId="4">'ANEXO 05'!$C$4:$L$6</definedName>
    <definedName name="LISTADO" hidden="1">[1]BD_REQUERIDO!$AS$4:$AS$6</definedName>
    <definedName name="nume">'ANEXO 03'!$B$6:$S$7</definedName>
    <definedName name="SECTORISTA" hidden="1">[2]BD!$M$4:$M$7</definedName>
    <definedName name="_xlnm.Print_Titles" localSheetId="0">'ANEXO 01'!$3:$3</definedName>
    <definedName name="_xlnm.Print_Titles" localSheetId="1">'ANEXO 02'!$4:$5</definedName>
    <definedName name="_xlnm.Print_Titles" localSheetId="2">'ANEXO 03'!$4:$5</definedName>
    <definedName name="_xlnm.Print_Titles" localSheetId="3">'ANEXO 04'!$4:$5</definedName>
    <definedName name="_xlnm.Print_Titles" localSheetId="4">'ANEXO 05'!$4:$5</definedName>
    <definedName name="_xlnm.Print_Titles" localSheetId="5">'ANEXO 06'!$4:$5</definedName>
  </definedNames>
  <calcPr calcId="191029"/>
</workbook>
</file>

<file path=xl/calcChain.xml><?xml version="1.0" encoding="utf-8"?>
<calcChain xmlns="http://schemas.openxmlformats.org/spreadsheetml/2006/main">
  <c r="J7" i="10" l="1"/>
  <c r="J8" i="10"/>
  <c r="J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3" i="10"/>
  <c r="J44" i="10"/>
  <c r="J45" i="10"/>
  <c r="J46" i="10"/>
  <c r="J47" i="10"/>
  <c r="J48" i="10"/>
  <c r="J49" i="10"/>
  <c r="J50" i="10"/>
  <c r="J51" i="10"/>
  <c r="J52" i="10"/>
  <c r="J53" i="10"/>
  <c r="J54" i="10"/>
  <c r="J55" i="10"/>
  <c r="J56" i="10"/>
  <c r="J57" i="10"/>
  <c r="J58" i="10"/>
  <c r="J59" i="10"/>
  <c r="J60" i="10"/>
  <c r="J61" i="10"/>
  <c r="J62" i="10"/>
  <c r="J63" i="10"/>
  <c r="J64" i="10"/>
  <c r="J65" i="10"/>
  <c r="J66" i="10"/>
  <c r="J67" i="10"/>
  <c r="J68" i="10"/>
  <c r="J69" i="10"/>
  <c r="J70" i="10"/>
  <c r="J71" i="10"/>
  <c r="J72" i="10"/>
  <c r="J73" i="10"/>
  <c r="J74" i="10"/>
  <c r="J75" i="10"/>
  <c r="J76" i="10"/>
  <c r="J77" i="10"/>
  <c r="J78" i="10"/>
  <c r="J79" i="10"/>
  <c r="J80" i="10"/>
  <c r="J81" i="10"/>
  <c r="J82" i="10"/>
  <c r="J83" i="10"/>
  <c r="J84" i="10"/>
  <c r="J85" i="10"/>
  <c r="J86" i="10"/>
  <c r="J6" i="10"/>
  <c r="A6" i="9" l="1"/>
  <c r="Q6" i="9" l="1"/>
</calcChain>
</file>

<file path=xl/sharedStrings.xml><?xml version="1.0" encoding="utf-8"?>
<sst xmlns="http://schemas.openxmlformats.org/spreadsheetml/2006/main" count="1678" uniqueCount="528">
  <si>
    <t>Codigo SISMED</t>
  </si>
  <si>
    <t>Distribución Total</t>
  </si>
  <si>
    <t>Total general</t>
  </si>
  <si>
    <t>CANTIDAD REQUERIDA</t>
  </si>
  <si>
    <t>Exonerados Aranceles e IGV</t>
  </si>
  <si>
    <t>N° CONTROLES</t>
  </si>
  <si>
    <t>N° DE ENTREGAS</t>
  </si>
  <si>
    <t>CUBSO</t>
  </si>
  <si>
    <t>CÓDIGO SISMED</t>
  </si>
  <si>
    <t>ANEXO Nº 01</t>
  </si>
  <si>
    <t>DISTRIBUCIÓN MENSUALIZADA</t>
  </si>
  <si>
    <t>DISTRIBUCIÓN TOTAL</t>
  </si>
  <si>
    <t>N° ENTREGAS</t>
  </si>
  <si>
    <t>MES1</t>
  </si>
  <si>
    <t>MES2</t>
  </si>
  <si>
    <t>MES3</t>
  </si>
  <si>
    <t>MES4</t>
  </si>
  <si>
    <t>MES5</t>
  </si>
  <si>
    <t>MES6</t>
  </si>
  <si>
    <t>MES7</t>
  </si>
  <si>
    <t>MES8</t>
  </si>
  <si>
    <t>MES9</t>
  </si>
  <si>
    <t>MES10</t>
  </si>
  <si>
    <t>MES11</t>
  </si>
  <si>
    <t>MES12</t>
  </si>
  <si>
    <t>ANEXO Nº 04</t>
  </si>
  <si>
    <t xml:space="preserve">Nombre de la Unidad Ejecutora </t>
  </si>
  <si>
    <t>Puntos de Entrega</t>
  </si>
  <si>
    <t>N° de Entregas</t>
  </si>
  <si>
    <t>Mes1</t>
  </si>
  <si>
    <t>Mes2</t>
  </si>
  <si>
    <t>Mes3</t>
  </si>
  <si>
    <t>Mes4</t>
  </si>
  <si>
    <t>Mes5</t>
  </si>
  <si>
    <t>Mes6</t>
  </si>
  <si>
    <t>Mes7</t>
  </si>
  <si>
    <t>Mes8</t>
  </si>
  <si>
    <t>Mes9</t>
  </si>
  <si>
    <t>Mes10</t>
  </si>
  <si>
    <t>Mes11</t>
  </si>
  <si>
    <t>Mes12</t>
  </si>
  <si>
    <t>CRONOGRAMA DE CONTROLES DE CALIDAD</t>
  </si>
  <si>
    <t>ANEXO Nº 05</t>
  </si>
  <si>
    <t>ANEXO Nº 06</t>
  </si>
  <si>
    <t>011 - MINISTERIO DE SALUD</t>
  </si>
  <si>
    <t>GOB. REG. CAJAMARCA - SALUD HUALGAYOC - BAMBAMARCA</t>
  </si>
  <si>
    <t>HOSPITAL NACIONAL HIPOLITO UNANUE</t>
  </si>
  <si>
    <t>HOSPITAL DE APOYO DEPARTAMENTAL MARIA AUXILIADORA</t>
  </si>
  <si>
    <t>HOSPITAL SAN JOSE DE CHINCHA</t>
  </si>
  <si>
    <t>HOSPITAL NACIONAL DOS DE MAYO</t>
  </si>
  <si>
    <t>HOSPITAL DE EMERGENCIAS PEDIATRICAS</t>
  </si>
  <si>
    <t>HOSPITAL SANTA GEMA DE YURIMAGUAS</t>
  </si>
  <si>
    <t>HOSPITAL DE HUAYCAN</t>
  </si>
  <si>
    <t>HOSPITAL DE EMERGENCIAS VILLA EL SALVADOR</t>
  </si>
  <si>
    <t>HOSPITAL CARLOS LANFRANCO LA HOZ</t>
  </si>
  <si>
    <t>HOSPITAL DE VENTANILLA</t>
  </si>
  <si>
    <t>DIRECCION GENERAL DE GESTION DEL RIESGO DE DESASTRES Y DEFENSA NACIONAL EN SALUD</t>
  </si>
  <si>
    <t>N° de Puntos de Entrega</t>
  </si>
  <si>
    <t>INSTITUTO NACIONAL DE SALUD DEL NIÑO</t>
  </si>
  <si>
    <t>PARQUE HISTORIA DE LA MEDICINA PERUANA S/N ALTURA C/13 DE LA AV. GRAU</t>
  </si>
  <si>
    <t>HOSPITAL SUB REGIONAL DE ANDAHUAYLAS</t>
  </si>
  <si>
    <t>CALLE HUALLAGA N° 440</t>
  </si>
  <si>
    <t>HOSPITAL REGIONAL MANUEL NUÑEZ BUTRON</t>
  </si>
  <si>
    <t>SALUD ILO</t>
  </si>
  <si>
    <t>AVENIDA SAENZ PEÑA S/N CUADRA 6</t>
  </si>
  <si>
    <t>N° ítem</t>
  </si>
  <si>
    <t>N° Item</t>
  </si>
  <si>
    <t/>
  </si>
  <si>
    <t>JR. LIBERTAD N° 1351</t>
  </si>
  <si>
    <t>AV. MALECÓN GRAU S/N - URB LA CALETA</t>
  </si>
  <si>
    <t>JR. AGUAYTIA S/N</t>
  </si>
  <si>
    <t>Distribución Mensualizada</t>
  </si>
  <si>
    <t>Codigo UE MEF</t>
  </si>
  <si>
    <t>Dirección Regional de Salud Amazonas - Chachapoyas</t>
  </si>
  <si>
    <t>1664</t>
  </si>
  <si>
    <t>GOB.REG.DPTO. DE AMAZONAS - SALUD CONDORCANQUI</t>
  </si>
  <si>
    <t>1101</t>
  </si>
  <si>
    <t>REGION AMAZONAS-HOSPITAL DE APOYO BAGUA</t>
  </si>
  <si>
    <t>725</t>
  </si>
  <si>
    <t>REGION AMAZONAS-SALUD</t>
  </si>
  <si>
    <t>Dirección Regional de Salud Ancash</t>
  </si>
  <si>
    <t>742</t>
  </si>
  <si>
    <t>REGION ANCASH-SALUD ELEAZAR GUZMAN BARRON</t>
  </si>
  <si>
    <t>746</t>
  </si>
  <si>
    <t>REGION ANCASH-SALUD HUARI</t>
  </si>
  <si>
    <t>743</t>
  </si>
  <si>
    <t>REGION ANCASH-SALUD LA CALETA</t>
  </si>
  <si>
    <t>Dirección Regional de Salud Apurimac I</t>
  </si>
  <si>
    <t>1037</t>
  </si>
  <si>
    <t>HOSPITAL GUILLERMO DIAZ DE LA VEGA - ABANCAY</t>
  </si>
  <si>
    <t>1038</t>
  </si>
  <si>
    <t>1500</t>
  </si>
  <si>
    <t>RED DE SALUD COTABAMBAS</t>
  </si>
  <si>
    <t>1497</t>
  </si>
  <si>
    <t>VIRGEN DE COCHARCAS - CHINCHEROS</t>
  </si>
  <si>
    <t>Gerencia Regional de Salud Arequipa</t>
  </si>
  <si>
    <t>769</t>
  </si>
  <si>
    <t>SALUD APLAO</t>
  </si>
  <si>
    <t>Dirección Regional de Salud Ayacucho</t>
  </si>
  <si>
    <t>1025</t>
  </si>
  <si>
    <t>SALUD SUR AYACUCHO</t>
  </si>
  <si>
    <t>Dirección Regional de Salud Cajamarca I</t>
  </si>
  <si>
    <t>1662</t>
  </si>
  <si>
    <t>1047</t>
  </si>
  <si>
    <t>REGION CAJAMARCA-HOSPITAL GENERAL DE JAEN</t>
  </si>
  <si>
    <t>785</t>
  </si>
  <si>
    <t>REGION CAJAMARCA-SALUD CAJAMARCA</t>
  </si>
  <si>
    <t>Dirección Regional de Salud Callao</t>
  </si>
  <si>
    <t>1452</t>
  </si>
  <si>
    <t>1316</t>
  </si>
  <si>
    <t>DIRECCION DE SALUD I CALLAO</t>
  </si>
  <si>
    <t>1317</t>
  </si>
  <si>
    <t>HOSPITAL DANIEL A. CARRION</t>
  </si>
  <si>
    <t>Dirección Regional de Salud Cusco</t>
  </si>
  <si>
    <t>1625</t>
  </si>
  <si>
    <t>GOB. REG. DPTO. CUSCO-HOSP. ALFREDO CALLO RODRIGUEZ-SICUANI-CANCHIS</t>
  </si>
  <si>
    <t>1169</t>
  </si>
  <si>
    <t>HOSPITAL ANTONIO LORENA</t>
  </si>
  <si>
    <t>1130</t>
  </si>
  <si>
    <t>HOSPITAL DE APOYO DEPARTAMENTAL CUSCO</t>
  </si>
  <si>
    <t>Dirección Regional de Salud Huanuco</t>
  </si>
  <si>
    <t>1675</t>
  </si>
  <si>
    <t>GOB. REG. HUANUCO - RED DE SALUD PUERTO INCA</t>
  </si>
  <si>
    <t>1455</t>
  </si>
  <si>
    <t>GOB. REG. HUANUCO - SALUD DOS DE MAYO</t>
  </si>
  <si>
    <t>1454</t>
  </si>
  <si>
    <t>GOB. REG. HUANUCO - SALUD HUAMALIES</t>
  </si>
  <si>
    <t>1696</t>
  </si>
  <si>
    <t>GOB.REG.DPTO.HUANUCO-RED DE SALUD PACHITEA-PANAO</t>
  </si>
  <si>
    <t>1247</t>
  </si>
  <si>
    <t>REGION HUANUCO - RED DE SALUD HUANUCO</t>
  </si>
  <si>
    <t>Dirección Regional de Salud Ica</t>
  </si>
  <si>
    <t>1014</t>
  </si>
  <si>
    <t>1052</t>
  </si>
  <si>
    <t>HOSPITAL REGIONAL DE ICA</t>
  </si>
  <si>
    <t>Dirección Regional de Salud Junin</t>
  </si>
  <si>
    <t>1612</t>
  </si>
  <si>
    <t>GOB. REG. DE JUNIN - RED DE SALUD PICHANAKI</t>
  </si>
  <si>
    <t>1615</t>
  </si>
  <si>
    <t>GOB. REG. DE JUNIN - SALUD CHUPACA</t>
  </si>
  <si>
    <t>1224</t>
  </si>
  <si>
    <t>RED DE SALUD DEL VALLE DEL MANTARO</t>
  </si>
  <si>
    <t>826</t>
  </si>
  <si>
    <t>SALUD JAUJA</t>
  </si>
  <si>
    <t>827</t>
  </si>
  <si>
    <t>SALUD TARMA</t>
  </si>
  <si>
    <t>Gerencia Regional de Salud La Libertad</t>
  </si>
  <si>
    <t>845</t>
  </si>
  <si>
    <t>SALUD LA LIBERTAD</t>
  </si>
  <si>
    <t>849</t>
  </si>
  <si>
    <t>SALUD CHEPEN</t>
  </si>
  <si>
    <t>850</t>
  </si>
  <si>
    <t>SALUD PACASMAYO</t>
  </si>
  <si>
    <t>852</t>
  </si>
  <si>
    <t>SALUD SANTIAGO DE CHUCO</t>
  </si>
  <si>
    <t>854</t>
  </si>
  <si>
    <t>SALUD TRUJILLO ESTE</t>
  </si>
  <si>
    <t>1617</t>
  </si>
  <si>
    <t>SALUD VIRU</t>
  </si>
  <si>
    <t>847</t>
  </si>
  <si>
    <t>SALUD NORTE ASCOPE</t>
  </si>
  <si>
    <t>851</t>
  </si>
  <si>
    <t>SALUD SANCHEZ CARRION</t>
  </si>
  <si>
    <t>848</t>
  </si>
  <si>
    <t>SALUD TRUJILLO SUR OESTE</t>
  </si>
  <si>
    <t>Gerencia Regional de Salud Lambayeque</t>
  </si>
  <si>
    <t>1002</t>
  </si>
  <si>
    <t>HOSPITAL BELEN - LAMBAYEQUE</t>
  </si>
  <si>
    <t>1422</t>
  </si>
  <si>
    <t>HOSPITAL REGIONAL DE LAMBAYEQUE</t>
  </si>
  <si>
    <t>1001</t>
  </si>
  <si>
    <t>HOSPITAL REGIONAL DOCENTE LAS MERCEDES - CHICLAYO</t>
  </si>
  <si>
    <t>860</t>
  </si>
  <si>
    <t>SALUD LAMBAYEQUE</t>
  </si>
  <si>
    <t>Dirección Regional de Salud Lima</t>
  </si>
  <si>
    <t>1289</t>
  </si>
  <si>
    <t>HOSPITAL BARRANCA-CAJATAMBO Y SERVICIOS BASICOS DE SALUD</t>
  </si>
  <si>
    <t>1286</t>
  </si>
  <si>
    <t>HOSPITAL HUACHO - HUAURA - OYON Y SERVICIOS BASICOS DE SALUD</t>
  </si>
  <si>
    <t>Dirección Regional de Salud Loreto</t>
  </si>
  <si>
    <t>1407</t>
  </si>
  <si>
    <t>874</t>
  </si>
  <si>
    <t>HOSPITAL REGIONAL LORETO</t>
  </si>
  <si>
    <t>Gerencia Regional de Salud Moquegua</t>
  </si>
  <si>
    <t>1394</t>
  </si>
  <si>
    <t>HOSPITAL REGIONAL MOQUEGUA</t>
  </si>
  <si>
    <t>1172</t>
  </si>
  <si>
    <t>Dirección Regional de Salud Pasco</t>
  </si>
  <si>
    <t>890</t>
  </si>
  <si>
    <t>SALUD HOSPITAL DANIEL A. CARRION</t>
  </si>
  <si>
    <t>Dirección Regional de Salud Piura I</t>
  </si>
  <si>
    <t>1116</t>
  </si>
  <si>
    <t>HOSPITAL DE APOYO I CHULUCANAS</t>
  </si>
  <si>
    <t>1117</t>
  </si>
  <si>
    <t>HOSPITAL DE APOYO I NUESTRA SEÑORA DE LAS MERCEDES DE PAITA</t>
  </si>
  <si>
    <t>1306</t>
  </si>
  <si>
    <t>HOSPITAL DE APOYO I SANTA ROSA</t>
  </si>
  <si>
    <t>1026</t>
  </si>
  <si>
    <t>REGION PIURA-SALUD MORROPON-CHULUCANAS</t>
  </si>
  <si>
    <t>900</t>
  </si>
  <si>
    <t>SALUD LUCIANO CASTILLO COLONNA</t>
  </si>
  <si>
    <t>899</t>
  </si>
  <si>
    <t>SALUD PIURA</t>
  </si>
  <si>
    <t>Dirección Regional de Salud Puno</t>
  </si>
  <si>
    <t>1435</t>
  </si>
  <si>
    <t>918</t>
  </si>
  <si>
    <t>SALUD HUANCANE</t>
  </si>
  <si>
    <t>915</t>
  </si>
  <si>
    <t>SALUD MELGAR</t>
  </si>
  <si>
    <t>967</t>
  </si>
  <si>
    <t>SALUD YUNGUYO</t>
  </si>
  <si>
    <t>Dirección Regional de Salud San Martín</t>
  </si>
  <si>
    <t>1400</t>
  </si>
  <si>
    <t>HOSPITAL  II-2 TARAPOTO</t>
  </si>
  <si>
    <t>1058</t>
  </si>
  <si>
    <t>SALUD ALTO MAYO</t>
  </si>
  <si>
    <t>1059</t>
  </si>
  <si>
    <t>SALUD HUALLAGA CENTRAL</t>
  </si>
  <si>
    <t>930</t>
  </si>
  <si>
    <t>SALUD SAN MARTIN</t>
  </si>
  <si>
    <t>Dirección Regional de Salud Tumbes</t>
  </si>
  <si>
    <t>1436</t>
  </si>
  <si>
    <t>HOSP.REGIONAL JOSE ALFREDO MENDOZA OLAVARRIA-JAMO II TUMBES</t>
  </si>
  <si>
    <t>Dirección Regional de Salud Ucayali</t>
  </si>
  <si>
    <t>952</t>
  </si>
  <si>
    <t>HOSPITAL AMAZONICO</t>
  </si>
  <si>
    <t>951</t>
  </si>
  <si>
    <t>HOSPITAL DE APOYO DE PUCALLPA</t>
  </si>
  <si>
    <t>1345</t>
  </si>
  <si>
    <t>132</t>
  </si>
  <si>
    <t>144</t>
  </si>
  <si>
    <t>141</t>
  </si>
  <si>
    <t>147</t>
  </si>
  <si>
    <t>1528</t>
  </si>
  <si>
    <t>522</t>
  </si>
  <si>
    <t>1670</t>
  </si>
  <si>
    <t>1217</t>
  </si>
  <si>
    <t>HOSPITAL VITARTE</t>
  </si>
  <si>
    <t>126</t>
  </si>
  <si>
    <t>Cantidad Requerida</t>
  </si>
  <si>
    <t>Tipo de usuario</t>
  </si>
  <si>
    <t>SIS</t>
  </si>
  <si>
    <t>DIGERD</t>
  </si>
  <si>
    <t>Distrito</t>
  </si>
  <si>
    <t>Provincia</t>
  </si>
  <si>
    <t>Departamento</t>
  </si>
  <si>
    <t>CHICLAYO</t>
  </si>
  <si>
    <t>LAMBAYEQUE</t>
  </si>
  <si>
    <t>AREQUIPA</t>
  </si>
  <si>
    <t>PUNO</t>
  </si>
  <si>
    <t>HUANCAYO</t>
  </si>
  <si>
    <t>JUNIN</t>
  </si>
  <si>
    <t>LIMA</t>
  </si>
  <si>
    <t>HUANUCO</t>
  </si>
  <si>
    <t>SAN MARTIN</t>
  </si>
  <si>
    <t>CUSCO</t>
  </si>
  <si>
    <t>BELLAVISTA</t>
  </si>
  <si>
    <t>PROV. CALLAO</t>
  </si>
  <si>
    <t>PROV.CONSTITUC.DEL CALLAO</t>
  </si>
  <si>
    <t>BAGUA</t>
  </si>
  <si>
    <t>AMAZONAS</t>
  </si>
  <si>
    <t>NIEVA</t>
  </si>
  <si>
    <t>CONDORCANQUI</t>
  </si>
  <si>
    <t>CHACHAPOYAS</t>
  </si>
  <si>
    <t>ANCASH</t>
  </si>
  <si>
    <t>CHIMBOTE</t>
  </si>
  <si>
    <t>SANTA</t>
  </si>
  <si>
    <t>NUEVO CHIMBOTE</t>
  </si>
  <si>
    <t>HUARI</t>
  </si>
  <si>
    <t>AV. DANIEL ALCIDES CARRIÓN NRO. S/N</t>
  </si>
  <si>
    <t>ABANCAY</t>
  </si>
  <si>
    <t>APURIMAC</t>
  </si>
  <si>
    <t>ANDAHUAYLAS</t>
  </si>
  <si>
    <t>CHINCHEROS</t>
  </si>
  <si>
    <t>AYACUCHO</t>
  </si>
  <si>
    <t>JAEN</t>
  </si>
  <si>
    <t>CAJAMARCA</t>
  </si>
  <si>
    <t>BAMBAMARCA</t>
  </si>
  <si>
    <t>HUALGAYOC</t>
  </si>
  <si>
    <t>VENTANILLA</t>
  </si>
  <si>
    <t>SICUANI</t>
  </si>
  <si>
    <t>CANCHIS</t>
  </si>
  <si>
    <t xml:space="preserve">AV CARLOS UGARTE S/N  URB. PRIMAVERA </t>
  </si>
  <si>
    <t>SANTIAGO</t>
  </si>
  <si>
    <t>AV MANUEL CALLO ZEVALLOS Nº 509</t>
  </si>
  <si>
    <t>AMARILIS</t>
  </si>
  <si>
    <t>LLATA</t>
  </si>
  <si>
    <t>HUAMALIES</t>
  </si>
  <si>
    <t>LA UNION</t>
  </si>
  <si>
    <t>DOS DE MAYO</t>
  </si>
  <si>
    <t>PUERTO INCA</t>
  </si>
  <si>
    <t>CHINCHA ALTA</t>
  </si>
  <si>
    <t>CHINCHA</t>
  </si>
  <si>
    <t>ICA</t>
  </si>
  <si>
    <t>PROLOG.AYABACA COMATRANA S/N</t>
  </si>
  <si>
    <t>AV. SEÑOR DE LOS MILAGROS CUADRA 1 S/N AAVV HERMANAS PAUCAR-PERENE</t>
  </si>
  <si>
    <t>PICHANAQUI</t>
  </si>
  <si>
    <t>CHANCHAMAYO</t>
  </si>
  <si>
    <t>CHUPACA</t>
  </si>
  <si>
    <t>JR.SAN MARTIN N° 1153</t>
  </si>
  <si>
    <t>JAUJA</t>
  </si>
  <si>
    <t>TARMA</t>
  </si>
  <si>
    <t>TRUJILLO</t>
  </si>
  <si>
    <t>LA LIBERTAD</t>
  </si>
  <si>
    <t xml:space="preserve">CALLE LA VICTORIA S/N-PLAZUELA LAFORA </t>
  </si>
  <si>
    <t>GUADALUPE</t>
  </si>
  <si>
    <t>PACASMAYO</t>
  </si>
  <si>
    <t>HUACHO</t>
  </si>
  <si>
    <t>HUAURA</t>
  </si>
  <si>
    <t>BARRANCA</t>
  </si>
  <si>
    <t>LORETO</t>
  </si>
  <si>
    <t>YURIMAGUAS</t>
  </si>
  <si>
    <t>ALTO AMAZONAS</t>
  </si>
  <si>
    <t>UCAYALI</t>
  </si>
  <si>
    <t>MAYNAS</t>
  </si>
  <si>
    <t>AV. 28 DE JULIO S/N (ENTRE CALLE AMAZONAS Y CALLE HUASCAR)</t>
  </si>
  <si>
    <t>PUNCHANA</t>
  </si>
  <si>
    <t>ILO</t>
  </si>
  <si>
    <t>MOQUEGUA</t>
  </si>
  <si>
    <t>MARISCAL NIETO</t>
  </si>
  <si>
    <t>YANACANCHA</t>
  </si>
  <si>
    <t>PASCO</t>
  </si>
  <si>
    <t>PIURA</t>
  </si>
  <si>
    <t>AAHH. VATE MANRIQUE S/N</t>
  </si>
  <si>
    <t>CHULUCANAS</t>
  </si>
  <si>
    <t>MORROPON</t>
  </si>
  <si>
    <t>ZONA INDUSTRIAL II  MZ "H" LOTE 1</t>
  </si>
  <si>
    <t>PAITA</t>
  </si>
  <si>
    <t>SULLANA</t>
  </si>
  <si>
    <t>JIRON RICARDO PAMA N° 120</t>
  </si>
  <si>
    <t>AV. SANTA CRUZ NRO. S.N. BARRIO PAMPILLA</t>
  </si>
  <si>
    <t>HUANCANE</t>
  </si>
  <si>
    <t>MOYOBAMBA</t>
  </si>
  <si>
    <t>JUANJUI</t>
  </si>
  <si>
    <t>MARISCAL CACERES</t>
  </si>
  <si>
    <t>TARAPOTO</t>
  </si>
  <si>
    <t>TUMBES</t>
  </si>
  <si>
    <t>CALLERIA</t>
  </si>
  <si>
    <t>CORONEL PORTILLO</t>
  </si>
  <si>
    <t>YARINACOCHA</t>
  </si>
  <si>
    <t>ATE</t>
  </si>
  <si>
    <t>CHORRILLOS</t>
  </si>
  <si>
    <t>BRENA</t>
  </si>
  <si>
    <t>EL AGUSTINO</t>
  </si>
  <si>
    <t>LA VICTORIA</t>
  </si>
  <si>
    <t>VILLA EL SALVADOR</t>
  </si>
  <si>
    <t>PUENTE PIEDRA</t>
  </si>
  <si>
    <t>CALLAO</t>
  </si>
  <si>
    <t>Punto de Entrega o Punto de Destino</t>
  </si>
  <si>
    <t>Unidad Ejecutora</t>
  </si>
  <si>
    <t>Pliego/GORE</t>
  </si>
  <si>
    <t>Dirección Administrativa del Punto de entrega</t>
  </si>
  <si>
    <t xml:space="preserve">Dirección </t>
  </si>
  <si>
    <t>Datos del Almacén del Punto de entrega</t>
  </si>
  <si>
    <t>24704</t>
  </si>
  <si>
    <t>LLAVE DE TRIPLE VIA CON EXTENSION X 10 cm, UNIDAD</t>
  </si>
  <si>
    <t>HUÁNUCO</t>
  </si>
  <si>
    <t>JUNÍN</t>
  </si>
  <si>
    <t xml:space="preserve">LIMA </t>
  </si>
  <si>
    <t>SAN MARTÍN</t>
  </si>
  <si>
    <t>Diresa</t>
  </si>
  <si>
    <t>Pliego/Región</t>
  </si>
  <si>
    <t>AV. CESAR VALLEJO N° 1390 - EL AGUSTINO</t>
  </si>
  <si>
    <t>AV CESAR VALLEJO 1390</t>
  </si>
  <si>
    <t>PARQUE HISTORIA DE LA MEDICINA PERUANA S/N, ALTURA CUADRA 13 DE LA AV. GRAU</t>
  </si>
  <si>
    <t>AV. MIGUEL IGLESIAS 968 - SAN JUAN DE MIRAFLORES</t>
  </si>
  <si>
    <t>AV.SANTA ANITA 684 URB VILLA MARINA - CHORRILLOS</t>
  </si>
  <si>
    <t>AV. GRAU N° 854 - LA VICTORIA</t>
  </si>
  <si>
    <t>AV PROLONGACION HUAMANGA 137</t>
  </si>
  <si>
    <t>AV. JOSÉ CARLOS MARIÁTEGUI S/N, A.H. HUAYCAN ZONA B - ATE</t>
  </si>
  <si>
    <t>AHM.HUAYCAN ZONA F UCV 95 LT 02 ATE</t>
  </si>
  <si>
    <t>AV. SAENZ PEÑA CUADRA 6 S/N - PUENTE PIEDRA</t>
  </si>
  <si>
    <t>JR. NAZCA N° 548 - JESÚS MARÍA</t>
  </si>
  <si>
    <t>LURÍN</t>
  </si>
  <si>
    <t>AV. 200 MILLAS S/N, SEC. TERCER GRUPO RESIDENCIAL 31 (ESQ. PASTOR SEVILLA S/N) - VILLA EL SALVADOR</t>
  </si>
  <si>
    <t>AV. 200 MILLAS NRO. S/N SEC. TERCER GRUPO RESIDENCIAL 31 (ESQ. PASTOR SEVILLA S/N) LIMA - LIMA - VILLA EL SALVADOR</t>
  </si>
  <si>
    <t>AV. NICOLAS AYLLON N° 5880 - KM 7.5 CARRETERA CENTRAL - ATE</t>
  </si>
  <si>
    <t>JIRON INDUSTRIAL N°228 - ATE</t>
  </si>
  <si>
    <t>AV. BRASIL N° 600 - BREÑA</t>
  </si>
  <si>
    <t>JR. SIMON BOLIVAR N° 700 - BARRIO LA TUNA - SANTA MARÍA DE NIEVA - CONDORCANQUI</t>
  </si>
  <si>
    <t>JR. SIMON BOLIVAR N°700</t>
  </si>
  <si>
    <t>AV. HEROES DEL CENEPA N° 980 - BAGUA</t>
  </si>
  <si>
    <t>AV. HEROES DEL CENEPA N°980</t>
  </si>
  <si>
    <t>PROLONG. JR DOS DE MAYO 1470 - CHACHAPOYAS</t>
  </si>
  <si>
    <t>AV. BRASIL S/N - URB. SANTA CRISTINA - NUEVO CHIMBOTE</t>
  </si>
  <si>
    <t>AV. BRASIL S/N URB. SANTA CRISTINA - NUEVO CHIMBOTE</t>
  </si>
  <si>
    <t>JR. MARISCAL LUZURIAGA N° 310 - HUARI</t>
  </si>
  <si>
    <t>JR. MARISCAL LUZURIAGA N°310</t>
  </si>
  <si>
    <t>AV. MALECÓN GRAU S/N - URB. LA CALETA - CHIMBOTE</t>
  </si>
  <si>
    <t>AV. DANIEL ALCIDES CARRION S/N - ABANCAY</t>
  </si>
  <si>
    <t>JR. HUGO PECSE Nº 180 - ANDAHUAYLAS</t>
  </si>
  <si>
    <t>JR. HUGO PESCE N° 180 - ANDAHUAYLAS</t>
  </si>
  <si>
    <t>CALLE COTABAMBAS S/N, ESPALDAS DE LA MUNICIPALIDAD DE CHINCHEROS - CHINCHEROS</t>
  </si>
  <si>
    <t>JR. CAMPANARIO S/N-ESPALDAS DEL BANCO DE LA NACION - PLAZA PRINCIPAL</t>
  </si>
  <si>
    <t>JR SAN CARLOS 151 - BAMBAMARCA</t>
  </si>
  <si>
    <t>CAL.PROL. HUAMANTANGA NRO. 850 CERCADO (CERCA A LA AV PAKAMUROS) - JAÉN</t>
  </si>
  <si>
    <t>CAL.PROL. HUAMANTANGA NRO. 850 CERCADO (CERCA A LA AV. PAKAMUROS</t>
  </si>
  <si>
    <t>AV. MARIO URTEAGA Nº 500 - DOS DE MAYO</t>
  </si>
  <si>
    <t>AV. MARIO URTEGA Nº 500</t>
  </si>
  <si>
    <t>AV. PEDRO BELTRAN S/N - URB. SATÉLITE - VENTANILLA</t>
  </si>
  <si>
    <t>AV. PEDRO BELTRAN S/N CALLE 3-VENTANILLA</t>
  </si>
  <si>
    <t xml:space="preserve">JR COLINA 879 - BELLAVISTA </t>
  </si>
  <si>
    <t>JR COLINA 879 BELLAVISTA CALLAO</t>
  </si>
  <si>
    <t>AV. GUARDIA CHALACA 2176 - BELLAVISTA</t>
  </si>
  <si>
    <t>AV. GUARDIA CHALACA 2176-BELLAVISTA</t>
  </si>
  <si>
    <t>AV. MANUEL CALLO ZEVALLOS N° 519 - SICUANI</t>
  </si>
  <si>
    <t>AV CARLOS UGARTE S/N  URB. PRIMAVERA - SANTIAGO</t>
  </si>
  <si>
    <t xml:space="preserve">AV. DE LA CULTURA S/N (COSTADO DEL COLEGIO MÉDICO) </t>
  </si>
  <si>
    <t>AV DE LA CULTURA S/N CUSCO CUSCO</t>
  </si>
  <si>
    <t>AVENIDA LA MARINA S/N - PUERTO INCA</t>
  </si>
  <si>
    <t xml:space="preserve">JR.PORVENIR N° 187 LA UNIÓN - DOS DE MAYO </t>
  </si>
  <si>
    <t>AV. ABELARDO MAURTUA N° 600 - CHINCHA ALTA</t>
  </si>
  <si>
    <t>AV ALVA MAURTUA N°600</t>
  </si>
  <si>
    <t>PROLOG.AYABACA COMATRANA S/N (CAMINO A LA HUACACHINA)</t>
  </si>
  <si>
    <t>AV. LOS HÉROES S/N COSTADO DEL ESTADIO MUNICIPAL</t>
  </si>
  <si>
    <t>JR PETRONA APOLAYA 955</t>
  </si>
  <si>
    <t>AV GIRALDEZ N° 886 - HUANCAYO</t>
  </si>
  <si>
    <t>AV GIRALDEZ  N° 1102 CON JOSE GALVEZ HUANCAYO</t>
  </si>
  <si>
    <t>JR. SAN MARTÍN N°1153 - JAUJA</t>
  </si>
  <si>
    <t>AV PACHECO N° 362 - TARMA</t>
  </si>
  <si>
    <t>AV PACHECO 362 TARMA</t>
  </si>
  <si>
    <t>PLAZUELA LA VICTORIA S/N - GUADALUPE - PACASMAYO</t>
  </si>
  <si>
    <t>CALLE LAS TURQUESAS N° 391 - URB. SANTA INES - TRUJILLO</t>
  </si>
  <si>
    <t>AV MANSICHE N° 295 - URB SANCHEZ CARRIÓN - TRUJILLO</t>
  </si>
  <si>
    <t>AV MANSICHE N°295 - URB SANCHEZ CARRIÓN - TRUJILLO</t>
  </si>
  <si>
    <t>JR. BOLIVAR N° 350 - TRUJILLO</t>
  </si>
  <si>
    <t>AV. RAMON CASTILLA N° 597 - LAMBAYEQUE</t>
  </si>
  <si>
    <t>AV RAMON CASTILLA 597 - LAMBAYEQUE</t>
  </si>
  <si>
    <t>PRO.AUGUSTO B. LEGUIA N° 100 (ESQUINA CON AV. PROGRESO N.110 -120) - CHICLAYO</t>
  </si>
  <si>
    <t>AV. LUIS GONZALES N° 635 - CHICLAYO</t>
  </si>
  <si>
    <t>AV. GRAU S/N (INGRESO POR EMERGENCIA HOSPITAL)-CHICLAYO</t>
  </si>
  <si>
    <t>AV. NICOLÁS DE PIÉROLA 210-224  - BARRANCA</t>
  </si>
  <si>
    <t>NICOLÁS DE PIEROLA 210 - 224 BARRANCA</t>
  </si>
  <si>
    <t>AV. JOSE A.ARAMBULO LA ROSA NRO. 221 (251 Y 271 - FRENTE URB. HUACHO) - HUAURA - HUACHO</t>
  </si>
  <si>
    <t>AV. JOSE A.ARAMBULO LA ROSA NRO. 221 (251 Y 271 -FRENTE URB. HUACHO) LIMA - HUAURA - HUACHO</t>
  </si>
  <si>
    <t>JR. PROGRESO Nº 303 - 305 - PROV. ALTO AMAZONAS - YURIMAGUAS</t>
  </si>
  <si>
    <t>AV. 28 DE JULIO S/N DISTRITO DE PUNCHANA - IQUITOS</t>
  </si>
  <si>
    <t>AV. BOLIVAR S/N - MARISCAL NIETO - MOQUEGUA</t>
  </si>
  <si>
    <t>AV. BOLIVAR S/N - MOQUEGUA - MARISCAL NIETO - MOQUEGUA</t>
  </si>
  <si>
    <t>JR. MIRAMAR N° 400 - ILO</t>
  </si>
  <si>
    <t>AV. ANDRES AVELINO CÁCERES S/NRO</t>
  </si>
  <si>
    <t>AV. LOS INCAS S/N SAN JUAN - YANACANCHA - CERRO DE PASCO</t>
  </si>
  <si>
    <t>AV. LOS INCAS S/N SAN JUAN - YANACANCHA - PASCO</t>
  </si>
  <si>
    <t>AA HH VATE MANRIQUE S/N - CHULUCANAS - MORROPÓN</t>
  </si>
  <si>
    <t>CAR. PANAMERICANA PAITA-PIURA  S/N (ALTURA GRIFO PRIMAX-PAITA ALTA) - PAITA</t>
  </si>
  <si>
    <t>AV. GRAU - CHULUCANAS S/N, VEINTISÉIS DE OCTUBRE - PIURA</t>
  </si>
  <si>
    <t>AV. GRAU - CHULUCANAS S/N, VEINTISÉIS DE OCTUBRE, PIURA</t>
  </si>
  <si>
    <t>AV.RAMON CASTILLA N° 1351- CHULUCANAS - MORROPON</t>
  </si>
  <si>
    <t>JR. RICARDO PALMA N° 120 - PUNO</t>
  </si>
  <si>
    <t>AV. SANTA CRUZ NRO. S.N. BARRIO PAMPILLA - HUANCANÉ</t>
  </si>
  <si>
    <t>JR. ANGEL DELGADO MOREY N°503 - TARAPOTO</t>
  </si>
  <si>
    <t>CARRETERA FERNANDO BEALUNDE TERRY KM.504 BARRIO CALVARIO (COLINDANTE CON EL PEAM) - MOYOBAMBA</t>
  </si>
  <si>
    <t>JR. ARICA N° 205 -DIST JUANJI - PROV MARISCAL CACERES</t>
  </si>
  <si>
    <t>JR. ARICA N° 215 -DIST JUANJI - PROV MARISCAL CACERES</t>
  </si>
  <si>
    <t>JR CAHUIDE N° 146 - TARAPOTO</t>
  </si>
  <si>
    <t xml:space="preserve">JR CAHUIDE N°416 </t>
  </si>
  <si>
    <t>AV. 24 DE JULIO 565 - TUMBES</t>
  </si>
  <si>
    <t>AV. 24 DE JULIO 565</t>
  </si>
  <si>
    <t>JR. AGUAYTIA N° 605 - YARINACOCHA - PUCALLPA</t>
  </si>
  <si>
    <t>JR. AGUAYTIA N° 605 YARINACOCHA</t>
  </si>
  <si>
    <t>JR.  AGUSTIN CAUPER 285 - PUCALLPA</t>
  </si>
  <si>
    <t xml:space="preserve">ANEXO Nº 03 </t>
  </si>
  <si>
    <t>ANEXO Nº 02</t>
  </si>
  <si>
    <t>AV. AMAUTA S/N - CALLE SAGRARIO TAMBOBAMBA - COTABAMBA</t>
  </si>
  <si>
    <t>BARRIO PAMPAÑA S/N MARISCAL CÁCERES</t>
  </si>
  <si>
    <t>COTABAMBAS</t>
  </si>
  <si>
    <t>COTABAMBA</t>
  </si>
  <si>
    <t>AV. 21 DE MARZO 111 - APLAO - CASTILLA</t>
  </si>
  <si>
    <t>AV. 21 DE MARZO 111 APLAO</t>
  </si>
  <si>
    <t>APLAO</t>
  </si>
  <si>
    <t>CASTILLA</t>
  </si>
  <si>
    <t>JR. SAN PEDRO DE PALCO N° 306</t>
  </si>
  <si>
    <t>JR. MARIANO SALAS S/N FRENTE AL INSTITUTO PEDAGÓGICO</t>
  </si>
  <si>
    <t>PUQUIO</t>
  </si>
  <si>
    <t>LUCANAS</t>
  </si>
  <si>
    <t>AV 28 DE JULIO S/N - CHEPEN</t>
  </si>
  <si>
    <t>AV.28 DE JULIO S/N CHEPEN</t>
  </si>
  <si>
    <t>CHEPEN</t>
  </si>
  <si>
    <t>AV. TEODORO VALCARCEL N° 1195 . URB. SANTA LEONOR -TRUJILLO</t>
  </si>
  <si>
    <t>AV. TEODORO VALCARCEL N° 1195 . URB. SANTA LEONOR . TRUJILLO</t>
  </si>
  <si>
    <t>AV DE 10 DE JULIO N°  209 - HUAMACHUCO</t>
  </si>
  <si>
    <t>HUAMACHUCO</t>
  </si>
  <si>
    <t>SANCHEZ CARRION</t>
  </si>
  <si>
    <t xml:space="preserve">CAL. MARISCAL CACERES NRO. 1145 LA LIBERTAD - SANTIAGO DE CHUCO </t>
  </si>
  <si>
    <t>SANTIAGO DE CHUCO</t>
  </si>
  <si>
    <t>CALLE SUCRE N° 771 - VIRÚ</t>
  </si>
  <si>
    <t xml:space="preserve"> CALLE SUCRE 771 - VIRÚ</t>
  </si>
  <si>
    <t>VIRU</t>
  </si>
  <si>
    <t>AV. PROLONGACIÓN SALAVERRY 1610 - CHICLAYO</t>
  </si>
  <si>
    <t>AV. SALAVERRY N° 1610</t>
  </si>
  <si>
    <t>AV. CHAMPAGNAT N° 370 - SULLANA</t>
  </si>
  <si>
    <t>CARRETERA SULLANA PAITA S/N EX CENTRO ANTIRRABICO</t>
  </si>
  <si>
    <t>AV. IRAZOLA S/N URB. MIRAFLORES - CASTILLA</t>
  </si>
  <si>
    <t>AV. RAMON CASTILLA 359 - CASTILLA</t>
  </si>
  <si>
    <t>AV. BENAVIDES ESQ. PROGRESO NRO. S/N (AL FRENTE DE LA UGEL MELGAR) - MELGAR - AYAVIRI</t>
  </si>
  <si>
    <t>AYAVIRI</t>
  </si>
  <si>
    <t>MELGAR</t>
  </si>
  <si>
    <t>JR. LIMA N° 983 CERCADO - YUNGUYO</t>
  </si>
  <si>
    <t>YUNGUYO</t>
  </si>
  <si>
    <t>NOMBRE DEL DISPOSITIVO MÉDICO</t>
  </si>
  <si>
    <t>Nombre de los Dispositivos Médicos</t>
  </si>
  <si>
    <t>AV. LA MARINA 302 (A MEDIA CUADRA DEL CENTRO DE SALUD DE PUERTO INCA)</t>
  </si>
  <si>
    <t>JR PORVENIR 191 (AL COSTADO DE LA MUNICIPALIDAD Y FRENTE A LA PLAZA )</t>
  </si>
  <si>
    <t>AV 24 DE JUNIO-PREDIO PUENTE CVC 20976,SECTOR LAS MALVINAS,VALLE MANTARO (FRENTE AL GRIFO CUNAS-CHUPACA)</t>
  </si>
  <si>
    <t>Jr. SANCHEZ CARRION 2065 (PASANDO ESSALUD)</t>
  </si>
  <si>
    <t>CALLE POEMAS HUMANOS 000940 (UAN CUADRA ANTES DEL TERMINAL TERRESTRE DE SANTIAGO DE CHUCO)</t>
  </si>
  <si>
    <t>CALLE LAS FABRICAS 05 (Mz. T PRIMA LOTE 05 CALLE LAS FABRICAS SEMIRUSTICA EL BOSQUE)</t>
  </si>
  <si>
    <t>Jr BOLOGNESI 200 (CUADRA 2 - PUERTA 4 EMERGENCIA)</t>
  </si>
  <si>
    <t>JR AYACUCHO 751 (EX CASA PAREDES)</t>
  </si>
  <si>
    <t>JR. CUSCO 466 - REFERENCIA PARQUE DEL PERIODISTA</t>
  </si>
  <si>
    <t>AV. DEL EJERCITO / JR. LIMA (ESQUINA)-  REFERENCIA COLISEO CERRADO YUNGUYO</t>
  </si>
  <si>
    <t>REQUERIMIENTO CONSOLIDADO PARA LA ADQUISICIÓN CENTRALIZADA DE DISPOSITIVOS MÉDICOS</t>
  </si>
  <si>
    <t>DISTRIBUCIÓN DE LOS REQUERIMIENTOS EN FORMA MENSUALIZADA  PARA LA ADQUISICIÓN CENTRALIZADA DE DISPOSITIVOS MÉDICOS, POR PLIEGO O REGIÓN</t>
  </si>
  <si>
    <t>DISTRIBUCIÓN DE LOS REQUERIMIENTOS EN FORMA MENSUALIZADA PARA LA ADQUISICIÓN CENTRALIZADA DE DISPOSITIVOS MÉDICOS</t>
  </si>
  <si>
    <t>DISTRIBUCIÓN DE LOS REQUERIMIENTOS EN FORMA MENSUALIZADA PARA LA ADQUISICIÓN CENTRALIZADA DE DISPOSITIVOS MÉDICOS, POR UNIDAD EJECUTORA Y PUNTO DE ENTREGA</t>
  </si>
  <si>
    <t>NÚMERO DE CONTROLES DE CALIDAD DE LOS DISPOSITIVOS MÉDICOS PARA LA ADQUISICIÓN CENTRALIZADA DE DISPOSITIVOS MÉDICOS</t>
  </si>
  <si>
    <t>DIRECTORIO DE LAS UNIDADES EJECUTORAS Y SUS RESPECTIVOS PUNTOS DE ENTREGA PARA LA ADQUISICIÓN CENTRALIZADA DE DISPOSITIVOS MÉDICOS</t>
  </si>
  <si>
    <t>ALMACEN CENARES - DIGERD</t>
  </si>
  <si>
    <t>ALMACEN 1: AV. LOS EUCALIPTOS LOTE B1 PARCELA 6 URB. SANTA GENOVEVA LURIN (PARA PRODUCTOS NO REFRIGERADOS) / ALMACEN 2: ALDEM - AV. QUILCA 630/ CALLAO  (PARA PRODUCTOS REFRIGERADOS)</t>
  </si>
  <si>
    <t xml:space="preserve">PRO.AUGUSTO B. LEGUIA N° 100 (ESQUINA CON AV. PROGRESO N.110 -120) - CHICLAYO
</t>
  </si>
  <si>
    <t xml:space="preserve"> FUNDO CHACUPE ( VIA DE EVITAMIENTO)   </t>
  </si>
  <si>
    <t>Jr. ABTAO Nº 1698</t>
  </si>
  <si>
    <t>JIRON UCAYALI CUADRA 5 S/N PANAO</t>
  </si>
  <si>
    <t xml:space="preserve">JR. BUENOS AIRES Nº 340 LLATA, HUAMALIES </t>
  </si>
  <si>
    <t>CAR. FERNANDO BEALUNDE TERRY KM.504 BARRIO CALVARIO (COLINDANTE CON EL PEAM)</t>
  </si>
  <si>
    <t>DIRECCION GENERAL DE GESTION DEL RIESGO DE DESASTRES Y DEFENSA NACIONAL EN SALUD (DIGERD)</t>
  </si>
  <si>
    <t>CONTROL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</si>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</sst>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_([$€-2]\ * #,##0.00_);_([$€-2]\ * \(#,##0.00\);_([$€-2]\ * &quot;-&quot;??_)"/>
    <numFmt numFmtId="166" formatCode="_(&quot;$&quot;* #,##0.00_);_(&quot;$&quot;* \(#,##0.00\);_(&quot;$&quot;* &quot;-&quot;??_);_(@_)"/>
    <numFmt numFmtId="167" formatCode="_(&quot;S/.&quot;\ * #,##0.00_);_(&quot;S/.&quot;\ * \(#,##0.00\);_(&quot;S/.&quot;\ * &quot;-&quot;??_);_(@_)"/>
  </numFmts>
  <fonts count="59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9"/>
      <name val="Tahoma"/>
      <family val="2"/>
    </font>
    <font>
      <sz val="9"/>
      <color indexed="8"/>
      <name val="Tahoma"/>
      <family val="2"/>
    </font>
    <font>
      <sz val="9"/>
      <color indexed="20"/>
      <name val="Tahoma"/>
      <family val="2"/>
    </font>
    <font>
      <b/>
      <sz val="9"/>
      <color indexed="52"/>
      <name val="Tahoma"/>
      <family val="2"/>
    </font>
    <font>
      <sz val="9"/>
      <color indexed="10"/>
      <name val="Geneva"/>
      <family val="2"/>
    </font>
    <font>
      <b/>
      <sz val="11"/>
      <color indexed="9"/>
      <name val="Calibri"/>
      <family val="2"/>
    </font>
    <font>
      <sz val="10"/>
      <name val="Helv"/>
      <family val="2"/>
    </font>
    <font>
      <i/>
      <sz val="9"/>
      <color indexed="23"/>
      <name val="Tahoma"/>
      <family val="2"/>
    </font>
    <font>
      <sz val="11"/>
      <color indexed="17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9"/>
      <name val="Tahom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MS Sans Serif"/>
      <family val="2"/>
    </font>
    <font>
      <sz val="10"/>
      <color indexed="8"/>
      <name val="Calibri"/>
      <family val="2"/>
    </font>
    <font>
      <b/>
      <sz val="9"/>
      <color indexed="63"/>
      <name val="Tahoma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7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indexed="9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9"/>
        <bgColor indexed="64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0.14999847407452621"/>
        <bgColor theme="4" tint="0.79998168889431442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8">
    <xf numFmtId="0" fontId="0" fillId="0" borderId="0"/>
    <xf numFmtId="0" fontId="10" fillId="0" borderId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5" fillId="5" borderId="0" applyNumberFormat="0" applyBorder="0" applyAlignment="0" applyProtection="0"/>
    <xf numFmtId="0" fontId="16" fillId="21" borderId="1" applyNumberFormat="0" applyAlignment="0" applyProtection="0"/>
    <xf numFmtId="0" fontId="16" fillId="21" borderId="1" applyNumberFormat="0" applyAlignment="0" applyProtection="0"/>
    <xf numFmtId="0" fontId="10" fillId="0" borderId="0"/>
    <xf numFmtId="0" fontId="10" fillId="0" borderId="0"/>
    <xf numFmtId="0" fontId="10" fillId="0" borderId="0"/>
    <xf numFmtId="0" fontId="17" fillId="0" borderId="0"/>
    <xf numFmtId="0" fontId="18" fillId="22" borderId="2" applyNumberFormat="0" applyAlignment="0" applyProtection="0"/>
    <xf numFmtId="0" fontId="19" fillId="0" borderId="0"/>
    <xf numFmtId="165" fontId="1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7" fillId="0" borderId="6" applyNumberFormat="0" applyFill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0" fillId="0" borderId="0"/>
    <xf numFmtId="0" fontId="29" fillId="0" borderId="0"/>
    <xf numFmtId="0" fontId="2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32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34" fillId="21" borderId="8" applyNumberFormat="0" applyAlignment="0" applyProtection="0"/>
    <xf numFmtId="0" fontId="34" fillId="21" borderId="8" applyNumberFormat="0" applyAlignment="0" applyProtection="0"/>
    <xf numFmtId="9" fontId="10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51" fillId="25" borderId="0" applyNumberFormat="0" applyBorder="0" applyAlignment="0" applyProtection="0"/>
    <xf numFmtId="0" fontId="3" fillId="0" borderId="0"/>
    <xf numFmtId="0" fontId="52" fillId="26" borderId="13" applyNumberFormat="0" applyAlignment="0" applyProtection="0"/>
    <xf numFmtId="0" fontId="2" fillId="0" borderId="0"/>
    <xf numFmtId="0" fontId="1" fillId="0" borderId="0"/>
    <xf numFmtId="0" fontId="1" fillId="0" borderId="0"/>
    <xf numFmtId="0" fontId="55" fillId="0" borderId="0"/>
    <xf numFmtId="9" fontId="55" fillId="0" borderId="0" applyFont="0" applyFill="0" applyBorder="0" applyAlignment="0" applyProtection="0"/>
  </cellStyleXfs>
  <cellXfs count="168">
    <xf numFmtId="0" fontId="0" fillId="0" borderId="0" xfId="0"/>
    <xf numFmtId="0" fontId="9" fillId="2" borderId="0" xfId="51" applyFont="1" applyFill="1" applyAlignment="1">
      <alignment horizontal="center" vertical="center"/>
    </xf>
    <xf numFmtId="0" fontId="9" fillId="2" borderId="0" xfId="51" applyFont="1" applyFill="1" applyAlignment="1">
      <alignment horizontal="center" vertical="center" wrapText="1"/>
    </xf>
    <xf numFmtId="0" fontId="39" fillId="2" borderId="0" xfId="0" applyFont="1" applyFill="1" applyAlignment="1">
      <alignment horizontal="center" vertical="center"/>
    </xf>
    <xf numFmtId="0" fontId="39" fillId="2" borderId="0" xfId="0" applyFont="1" applyFill="1" applyAlignment="1">
      <alignment vertical="center"/>
    </xf>
    <xf numFmtId="0" fontId="39" fillId="2" borderId="0" xfId="0" applyFont="1" applyFill="1" applyAlignment="1">
      <alignment horizontal="left" vertical="center"/>
    </xf>
    <xf numFmtId="0" fontId="39" fillId="2" borderId="0" xfId="0" applyFont="1" applyFill="1" applyAlignment="1">
      <alignment horizontal="left" vertical="center" wrapText="1"/>
    </xf>
    <xf numFmtId="0" fontId="8" fillId="0" borderId="0" xfId="55" applyAlignment="1">
      <alignment vertical="center"/>
    </xf>
    <xf numFmtId="0" fontId="12" fillId="2" borderId="0" xfId="55" applyFont="1" applyFill="1" applyAlignment="1">
      <alignment horizontal="center" vertical="center" wrapText="1"/>
    </xf>
    <xf numFmtId="0" fontId="12" fillId="0" borderId="0" xfId="55" applyFont="1" applyAlignment="1">
      <alignment vertical="center" wrapText="1"/>
    </xf>
    <xf numFmtId="0" fontId="0" fillId="2" borderId="0" xfId="0" applyFill="1" applyAlignment="1">
      <alignment vertical="center"/>
    </xf>
    <xf numFmtId="0" fontId="12" fillId="0" borderId="9" xfId="0" applyFont="1" applyBorder="1" applyAlignment="1">
      <alignment vertical="center" wrapText="1"/>
    </xf>
    <xf numFmtId="3" fontId="12" fillId="0" borderId="9" xfId="0" applyNumberFormat="1" applyFont="1" applyBorder="1" applyAlignment="1">
      <alignment vertical="center"/>
    </xf>
    <xf numFmtId="0" fontId="46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 wrapText="1"/>
    </xf>
    <xf numFmtId="0" fontId="8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12" fillId="2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49" fillId="2" borderId="0" xfId="0" applyFont="1" applyFill="1" applyAlignment="1">
      <alignment horizontal="center" vertical="center"/>
    </xf>
    <xf numFmtId="0" fontId="38" fillId="2" borderId="0" xfId="0" applyFont="1" applyFill="1" applyAlignment="1">
      <alignment vertical="center"/>
    </xf>
    <xf numFmtId="0" fontId="38" fillId="0" borderId="0" xfId="0" applyFont="1" applyAlignment="1">
      <alignment horizontal="left" vertical="center" wrapText="1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6" fillId="2" borderId="0" xfId="51" applyFont="1" applyFill="1" applyAlignment="1">
      <alignment horizontal="center" vertical="center"/>
    </xf>
    <xf numFmtId="0" fontId="49" fillId="0" borderId="0" xfId="51" applyFont="1" applyAlignment="1">
      <alignment horizontal="center" vertical="center"/>
    </xf>
    <xf numFmtId="0" fontId="49" fillId="0" borderId="0" xfId="51" applyFont="1" applyAlignment="1">
      <alignment vertical="center" wrapText="1"/>
    </xf>
    <xf numFmtId="3" fontId="49" fillId="0" borderId="0" xfId="51" applyNumberFormat="1" applyFont="1" applyAlignment="1">
      <alignment vertical="center"/>
    </xf>
    <xf numFmtId="0" fontId="49" fillId="0" borderId="0" xfId="51" applyFont="1" applyAlignment="1">
      <alignment horizontal="right" vertical="center"/>
    </xf>
    <xf numFmtId="0" fontId="38" fillId="2" borderId="0" xfId="0" applyFont="1" applyFill="1" applyAlignment="1">
      <alignment horizontal="center" vertical="center"/>
    </xf>
    <xf numFmtId="0" fontId="38" fillId="2" borderId="0" xfId="0" applyFont="1" applyFill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12" fillId="24" borderId="0" xfId="0" applyFont="1" applyFill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12" fillId="0" borderId="0" xfId="55" applyFont="1" applyAlignment="1">
      <alignment horizontal="left" vertical="center"/>
    </xf>
    <xf numFmtId="0" fontId="12" fillId="0" borderId="0" xfId="55" applyFont="1" applyAlignment="1">
      <alignment horizontal="left" vertical="center" wrapText="1"/>
    </xf>
    <xf numFmtId="0" fontId="12" fillId="0" borderId="0" xfId="55" applyFont="1" applyAlignment="1">
      <alignment vertical="center"/>
    </xf>
    <xf numFmtId="0" fontId="12" fillId="0" borderId="9" xfId="0" applyFont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47" fillId="2" borderId="0" xfId="2" applyFont="1" applyFill="1" applyAlignment="1">
      <alignment vertical="center"/>
    </xf>
    <xf numFmtId="0" fontId="47" fillId="3" borderId="0" xfId="2" applyFont="1" applyAlignment="1">
      <alignment vertical="center"/>
    </xf>
    <xf numFmtId="3" fontId="11" fillId="0" borderId="9" xfId="0" applyNumberFormat="1" applyFont="1" applyBorder="1" applyAlignment="1">
      <alignment vertical="center"/>
    </xf>
    <xf numFmtId="3" fontId="12" fillId="0" borderId="9" xfId="0" applyNumberFormat="1" applyFont="1" applyBorder="1" applyAlignment="1">
      <alignment horizontal="center" vertical="center"/>
    </xf>
    <xf numFmtId="0" fontId="40" fillId="2" borderId="9" xfId="0" applyFont="1" applyFill="1" applyBorder="1" applyAlignment="1">
      <alignment horizontal="center" vertical="center"/>
    </xf>
    <xf numFmtId="0" fontId="40" fillId="0" borderId="9" xfId="0" applyFont="1" applyBorder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12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38" fillId="0" borderId="9" xfId="0" applyFont="1" applyBorder="1" applyAlignment="1">
      <alignment vertical="center"/>
    </xf>
    <xf numFmtId="0" fontId="44" fillId="0" borderId="0" xfId="55" applyFont="1" applyAlignment="1">
      <alignment horizontal="center" vertical="center" wrapText="1"/>
    </xf>
    <xf numFmtId="0" fontId="45" fillId="2" borderId="0" xfId="0" applyFont="1" applyFill="1" applyAlignment="1">
      <alignment vertical="center"/>
    </xf>
    <xf numFmtId="0" fontId="0" fillId="2" borderId="0" xfId="0" applyFill="1" applyAlignment="1">
      <alignment horizontal="left" vertical="center"/>
    </xf>
    <xf numFmtId="4" fontId="39" fillId="2" borderId="0" xfId="0" applyNumberFormat="1" applyFont="1" applyFill="1" applyAlignment="1">
      <alignment horizontal="left" vertical="center" wrapText="1"/>
    </xf>
    <xf numFmtId="0" fontId="48" fillId="0" borderId="0" xfId="0" applyFont="1" applyAlignment="1">
      <alignment horizontal="center" vertical="center" wrapText="1"/>
    </xf>
    <xf numFmtId="3" fontId="48" fillId="0" borderId="0" xfId="0" applyNumberFormat="1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3" fontId="12" fillId="0" borderId="14" xfId="0" applyNumberFormat="1" applyFont="1" applyBorder="1" applyAlignment="1">
      <alignment vertical="center"/>
    </xf>
    <xf numFmtId="0" fontId="4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11" fillId="0" borderId="0" xfId="0" applyNumberFormat="1" applyFont="1" applyAlignment="1">
      <alignment vertical="center"/>
    </xf>
    <xf numFmtId="0" fontId="47" fillId="28" borderId="12" xfId="2" applyFont="1" applyFill="1" applyBorder="1" applyAlignment="1">
      <alignment horizontal="center" vertical="center" wrapText="1"/>
    </xf>
    <xf numFmtId="0" fontId="50" fillId="27" borderId="15" xfId="2" applyFont="1" applyFill="1" applyBorder="1" applyAlignment="1">
      <alignment horizontal="center" vertical="center" wrapText="1"/>
    </xf>
    <xf numFmtId="0" fontId="50" fillId="27" borderId="16" xfId="2" applyFont="1" applyFill="1" applyBorder="1" applyAlignment="1">
      <alignment horizontal="center" vertical="center" wrapText="1"/>
    </xf>
    <xf numFmtId="0" fontId="50" fillId="27" borderId="17" xfId="2" applyFont="1" applyFill="1" applyBorder="1" applyAlignment="1">
      <alignment horizontal="center" vertical="center" wrapText="1"/>
    </xf>
    <xf numFmtId="0" fontId="50" fillId="27" borderId="26" xfId="2" applyFont="1" applyFill="1" applyBorder="1" applyAlignment="1">
      <alignment horizontal="center" vertical="center" wrapText="1"/>
    </xf>
    <xf numFmtId="3" fontId="40" fillId="0" borderId="14" xfId="0" applyNumberFormat="1" applyFont="1" applyBorder="1" applyAlignment="1">
      <alignment horizontal="center" vertical="center"/>
    </xf>
    <xf numFmtId="0" fontId="39" fillId="2" borderId="0" xfId="0" applyFont="1" applyFill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2" borderId="14" xfId="55" applyFont="1" applyFill="1" applyBorder="1" applyAlignment="1">
      <alignment vertical="center" wrapText="1"/>
    </xf>
    <xf numFmtId="0" fontId="12" fillId="2" borderId="14" xfId="0" applyFont="1" applyFill="1" applyBorder="1" applyAlignment="1">
      <alignment horizontal="left" vertical="center" wrapText="1"/>
    </xf>
    <xf numFmtId="3" fontId="0" fillId="0" borderId="0" xfId="0" applyNumberFormat="1" applyAlignment="1">
      <alignment vertical="center"/>
    </xf>
    <xf numFmtId="3" fontId="0" fillId="2" borderId="0" xfId="0" applyNumberFormat="1" applyFill="1" applyAlignment="1">
      <alignment vertical="center"/>
    </xf>
    <xf numFmtId="0" fontId="44" fillId="0" borderId="0" xfId="55" applyFont="1" applyAlignment="1">
      <alignment horizontal="left" vertical="center" wrapText="1"/>
    </xf>
    <xf numFmtId="0" fontId="40" fillId="2" borderId="14" xfId="56" applyFont="1" applyFill="1" applyBorder="1" applyAlignment="1">
      <alignment horizontal="left" vertical="center" wrapText="1"/>
    </xf>
    <xf numFmtId="3" fontId="38" fillId="2" borderId="0" xfId="0" applyNumberFormat="1" applyFont="1" applyFill="1" applyAlignment="1">
      <alignment vertical="center"/>
    </xf>
    <xf numFmtId="3" fontId="0" fillId="2" borderId="0" xfId="0" applyNumberFormat="1" applyFill="1" applyAlignment="1">
      <alignment horizontal="left" vertical="center" wrapText="1"/>
    </xf>
    <xf numFmtId="3" fontId="12" fillId="0" borderId="9" xfId="0" applyNumberFormat="1" applyFont="1" applyBorder="1" applyAlignment="1">
      <alignment vertical="center" wrapText="1"/>
    </xf>
    <xf numFmtId="3" fontId="11" fillId="0" borderId="9" xfId="0" applyNumberFormat="1" applyFont="1" applyBorder="1" applyAlignment="1">
      <alignment vertical="center" wrapText="1"/>
    </xf>
    <xf numFmtId="0" fontId="12" fillId="2" borderId="9" xfId="55" applyFont="1" applyFill="1" applyBorder="1" applyAlignment="1">
      <alignment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40" fillId="2" borderId="9" xfId="56" applyFont="1" applyFill="1" applyBorder="1" applyAlignment="1">
      <alignment horizontal="left" vertical="center" wrapText="1"/>
    </xf>
    <xf numFmtId="0" fontId="37" fillId="0" borderId="9" xfId="0" applyFont="1" applyBorder="1" applyAlignment="1">
      <alignment horizontal="center" vertical="center"/>
    </xf>
    <xf numFmtId="0" fontId="12" fillId="0" borderId="9" xfId="55" applyFont="1" applyBorder="1" applyAlignment="1">
      <alignment vertical="center" wrapText="1"/>
    </xf>
    <xf numFmtId="0" fontId="12" fillId="0" borderId="9" xfId="55" applyFont="1" applyBorder="1" applyAlignment="1">
      <alignment horizontal="left" vertical="center" wrapText="1"/>
    </xf>
    <xf numFmtId="0" fontId="12" fillId="0" borderId="14" xfId="55" applyFont="1" applyBorder="1" applyAlignment="1">
      <alignment vertical="center" wrapText="1"/>
    </xf>
    <xf numFmtId="0" fontId="12" fillId="0" borderId="14" xfId="55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3" fontId="0" fillId="2" borderId="0" xfId="0" applyNumberFormat="1" applyFill="1" applyAlignment="1">
      <alignment horizontal="center" vertical="center" wrapText="1"/>
    </xf>
    <xf numFmtId="0" fontId="11" fillId="29" borderId="9" xfId="0" applyFont="1" applyFill="1" applyBorder="1" applyAlignment="1">
      <alignment horizontal="center" vertical="center" wrapText="1"/>
    </xf>
    <xf numFmtId="0" fontId="11" fillId="27" borderId="9" xfId="2" applyFont="1" applyFill="1" applyBorder="1" applyAlignment="1">
      <alignment horizontal="center" vertical="center" wrapText="1"/>
    </xf>
    <xf numFmtId="0" fontId="12" fillId="0" borderId="14" xfId="55" applyFont="1" applyBorder="1" applyAlignment="1">
      <alignment horizontal="center" vertical="center" wrapText="1"/>
    </xf>
    <xf numFmtId="0" fontId="56" fillId="27" borderId="26" xfId="2" applyFont="1" applyFill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3" fontId="1" fillId="0" borderId="14" xfId="0" applyNumberFormat="1" applyFont="1" applyBorder="1" applyAlignment="1">
      <alignment vertical="center" wrapText="1"/>
    </xf>
    <xf numFmtId="0" fontId="1" fillId="0" borderId="14" xfId="0" applyFont="1" applyBorder="1" applyAlignment="1">
      <alignment horizontal="right" vertical="center" wrapText="1"/>
    </xf>
    <xf numFmtId="3" fontId="58" fillId="0" borderId="14" xfId="0" applyNumberFormat="1" applyFont="1" applyBorder="1" applyAlignment="1">
      <alignment vertical="center"/>
    </xf>
    <xf numFmtId="0" fontId="1" fillId="0" borderId="14" xfId="0" applyFont="1" applyBorder="1" applyAlignment="1">
      <alignment horizontal="right" vertical="center"/>
    </xf>
    <xf numFmtId="0" fontId="12" fillId="2" borderId="0" xfId="55" applyFont="1" applyFill="1" applyAlignment="1">
      <alignment horizontal="left" vertical="center" wrapText="1"/>
    </xf>
    <xf numFmtId="0" fontId="12" fillId="2" borderId="9" xfId="55" applyFont="1" applyFill="1" applyBorder="1" applyAlignment="1">
      <alignment horizontal="center" vertical="center" wrapText="1"/>
    </xf>
    <xf numFmtId="0" fontId="12" fillId="2" borderId="14" xfId="55" applyFont="1" applyFill="1" applyBorder="1" applyAlignment="1">
      <alignment horizontal="center" vertical="center" wrapText="1"/>
    </xf>
    <xf numFmtId="0" fontId="12" fillId="0" borderId="0" xfId="55" applyFont="1" applyAlignment="1">
      <alignment horizontal="center" vertical="center"/>
    </xf>
    <xf numFmtId="0" fontId="12" fillId="0" borderId="9" xfId="55" applyFont="1" applyBorder="1" applyAlignment="1">
      <alignment horizontal="center" vertical="center" wrapText="1"/>
    </xf>
    <xf numFmtId="0" fontId="42" fillId="2" borderId="0" xfId="0" applyFont="1" applyFill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2" fillId="2" borderId="0" xfId="0" applyFont="1" applyFill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42" fillId="2" borderId="0" xfId="51" applyFont="1" applyFill="1" applyAlignment="1">
      <alignment horizontal="center" vertical="center"/>
    </xf>
    <xf numFmtId="0" fontId="42" fillId="2" borderId="0" xfId="51" applyFont="1" applyFill="1" applyAlignment="1">
      <alignment horizontal="center" vertical="center" wrapText="1"/>
    </xf>
    <xf numFmtId="0" fontId="50" fillId="27" borderId="20" xfId="2" applyFont="1" applyFill="1" applyBorder="1" applyAlignment="1">
      <alignment horizontal="center" vertical="center" wrapText="1"/>
    </xf>
    <xf numFmtId="0" fontId="50" fillId="27" borderId="21" xfId="2" applyFont="1" applyFill="1" applyBorder="1" applyAlignment="1">
      <alignment horizontal="center" vertical="center" wrapText="1"/>
    </xf>
    <xf numFmtId="0" fontId="50" fillId="27" borderId="22" xfId="2" applyFont="1" applyFill="1" applyBorder="1" applyAlignment="1">
      <alignment horizontal="center" vertical="center" wrapText="1"/>
    </xf>
    <xf numFmtId="0" fontId="50" fillId="27" borderId="18" xfId="2" applyFont="1" applyFill="1" applyBorder="1" applyAlignment="1">
      <alignment horizontal="center" vertical="center" wrapText="1"/>
    </xf>
    <xf numFmtId="0" fontId="50" fillId="27" borderId="24" xfId="2" applyFont="1" applyFill="1" applyBorder="1" applyAlignment="1">
      <alignment horizontal="center" vertical="center" wrapText="1"/>
    </xf>
    <xf numFmtId="0" fontId="50" fillId="27" borderId="19" xfId="2" applyFont="1" applyFill="1" applyBorder="1" applyAlignment="1">
      <alignment horizontal="center" vertical="center" wrapText="1"/>
    </xf>
    <xf numFmtId="0" fontId="50" fillId="27" borderId="25" xfId="2" applyFont="1" applyFill="1" applyBorder="1" applyAlignment="1">
      <alignment horizontal="center" vertical="center" wrapText="1"/>
    </xf>
    <xf numFmtId="0" fontId="50" fillId="27" borderId="23" xfId="2" applyFont="1" applyFill="1" applyBorder="1" applyAlignment="1">
      <alignment horizontal="center" vertical="center" wrapText="1"/>
    </xf>
    <xf numFmtId="0" fontId="50" fillId="27" borderId="27" xfId="2" applyFont="1" applyFill="1" applyBorder="1" applyAlignment="1">
      <alignment horizontal="center" vertical="center" wrapText="1"/>
    </xf>
    <xf numFmtId="0" fontId="56" fillId="27" borderId="29" xfId="2" applyFont="1" applyFill="1" applyBorder="1" applyAlignment="1">
      <alignment horizontal="center" vertical="center" wrapText="1"/>
    </xf>
    <xf numFmtId="0" fontId="57" fillId="27" borderId="26" xfId="0" applyFont="1" applyFill="1" applyBorder="1" applyAlignment="1">
      <alignment horizontal="center" vertical="center"/>
    </xf>
    <xf numFmtId="0" fontId="57" fillId="27" borderId="26" xfId="0" applyFont="1" applyFill="1" applyBorder="1" applyAlignment="1">
      <alignment vertical="center" wrapText="1"/>
    </xf>
    <xf numFmtId="0" fontId="58" fillId="0" borderId="10" xfId="0" applyFont="1" applyBorder="1" applyAlignment="1">
      <alignment horizontal="center" vertical="center"/>
    </xf>
    <xf numFmtId="0" fontId="58" fillId="0" borderId="11" xfId="0" applyFont="1" applyBorder="1" applyAlignment="1">
      <alignment horizontal="center" vertical="center"/>
    </xf>
    <xf numFmtId="0" fontId="58" fillId="0" borderId="12" xfId="0" applyFont="1" applyBorder="1" applyAlignment="1">
      <alignment horizontal="center" vertical="center"/>
    </xf>
    <xf numFmtId="0" fontId="57" fillId="27" borderId="26" xfId="0" applyFont="1" applyFill="1" applyBorder="1" applyAlignment="1">
      <alignment vertical="center"/>
    </xf>
    <xf numFmtId="0" fontId="56" fillId="27" borderId="30" xfId="2" applyFont="1" applyFill="1" applyBorder="1" applyAlignment="1">
      <alignment horizontal="center" vertical="center" wrapText="1"/>
    </xf>
    <xf numFmtId="0" fontId="57" fillId="27" borderId="32" xfId="0" applyFont="1" applyFill="1" applyBorder="1" applyAlignment="1">
      <alignment horizontal="center" vertical="center"/>
    </xf>
    <xf numFmtId="0" fontId="53" fillId="0" borderId="0" xfId="0" applyFont="1" applyAlignment="1">
      <alignment horizontal="center" vertical="center"/>
    </xf>
    <xf numFmtId="0" fontId="53" fillId="2" borderId="0" xfId="0" applyFont="1" applyFill="1" applyAlignment="1">
      <alignment horizontal="center" vertical="center" wrapText="1"/>
    </xf>
    <xf numFmtId="0" fontId="56" fillId="27" borderId="29" xfId="2" applyFont="1" applyFill="1" applyBorder="1" applyAlignment="1">
      <alignment horizontal="center" vertical="center"/>
    </xf>
    <xf numFmtId="0" fontId="57" fillId="27" borderId="29" xfId="0" applyFont="1" applyFill="1" applyBorder="1" applyAlignment="1">
      <alignment horizontal="center" vertical="center"/>
    </xf>
    <xf numFmtId="0" fontId="56" fillId="27" borderId="19" xfId="2" applyFont="1" applyFill="1" applyBorder="1" applyAlignment="1">
      <alignment horizontal="center" vertical="center" wrapText="1"/>
    </xf>
    <xf numFmtId="0" fontId="56" fillId="27" borderId="25" xfId="2" applyFont="1" applyFill="1" applyBorder="1" applyAlignment="1">
      <alignment horizontal="center" vertical="center" wrapText="1"/>
    </xf>
    <xf numFmtId="0" fontId="56" fillId="27" borderId="28" xfId="2" applyFont="1" applyFill="1" applyBorder="1" applyAlignment="1">
      <alignment horizontal="center" vertical="center" wrapText="1"/>
    </xf>
    <xf numFmtId="0" fontId="57" fillId="27" borderId="31" xfId="0" applyFont="1" applyFill="1" applyBorder="1" applyAlignment="1">
      <alignment horizontal="center" vertical="center"/>
    </xf>
    <xf numFmtId="0" fontId="57" fillId="27" borderId="33" xfId="0" applyFont="1" applyFill="1" applyBorder="1" applyAlignment="1">
      <alignment vertical="center"/>
    </xf>
    <xf numFmtId="0" fontId="50" fillId="27" borderId="29" xfId="2" applyFont="1" applyFill="1" applyBorder="1" applyAlignment="1">
      <alignment horizontal="center" vertical="center"/>
    </xf>
    <xf numFmtId="0" fontId="54" fillId="27" borderId="29" xfId="0" applyFont="1" applyFill="1" applyBorder="1" applyAlignment="1">
      <alignment horizontal="center" vertical="center"/>
    </xf>
    <xf numFmtId="0" fontId="50" fillId="27" borderId="30" xfId="2" applyFont="1" applyFill="1" applyBorder="1" applyAlignment="1">
      <alignment horizontal="center" vertical="center" wrapText="1"/>
    </xf>
    <xf numFmtId="0" fontId="54" fillId="27" borderId="32" xfId="0" applyFont="1" applyFill="1" applyBorder="1" applyAlignment="1">
      <alignment vertical="center"/>
    </xf>
    <xf numFmtId="0" fontId="12" fillId="0" borderId="33" xfId="55" applyFont="1" applyBorder="1" applyAlignment="1">
      <alignment horizontal="center" vertical="center" wrapText="1"/>
    </xf>
    <xf numFmtId="0" fontId="12" fillId="0" borderId="14" xfId="55" applyFont="1" applyBorder="1" applyAlignment="1">
      <alignment horizontal="center" vertical="center" wrapText="1"/>
    </xf>
    <xf numFmtId="0" fontId="12" fillId="0" borderId="33" xfId="55" applyFont="1" applyBorder="1" applyAlignment="1">
      <alignment horizontal="left" vertical="center" wrapText="1"/>
    </xf>
    <xf numFmtId="0" fontId="12" fillId="0" borderId="14" xfId="55" applyFont="1" applyBorder="1" applyAlignment="1">
      <alignment horizontal="left" vertical="center" wrapText="1"/>
    </xf>
    <xf numFmtId="0" fontId="53" fillId="0" borderId="0" xfId="55" applyFont="1" applyAlignment="1">
      <alignment horizontal="center" vertical="center" wrapText="1"/>
    </xf>
    <xf numFmtId="0" fontId="11" fillId="29" borderId="9" xfId="0" applyFont="1" applyFill="1" applyBorder="1" applyAlignment="1">
      <alignment horizontal="center" vertical="center" wrapText="1"/>
    </xf>
  </cellXfs>
  <cellStyles count="108">
    <cellStyle name="20% - Accent1" xfId="3" xr:uid="{00000000-0005-0000-0000-000000000000}"/>
    <cellStyle name="20% - Accent2" xfId="4" xr:uid="{00000000-0005-0000-0000-000001000000}"/>
    <cellStyle name="20% - Accent3" xfId="5" xr:uid="{00000000-0005-0000-0000-000002000000}"/>
    <cellStyle name="20% - Accent4" xfId="6" xr:uid="{00000000-0005-0000-0000-000003000000}"/>
    <cellStyle name="20% - Accent5" xfId="7" xr:uid="{00000000-0005-0000-0000-000004000000}"/>
    <cellStyle name="20% - Accent6" xfId="8" xr:uid="{00000000-0005-0000-0000-000005000000}"/>
    <cellStyle name="40% - Accent1" xfId="9" xr:uid="{00000000-0005-0000-0000-000006000000}"/>
    <cellStyle name="40% - Accent2" xfId="10" xr:uid="{00000000-0005-0000-0000-000007000000}"/>
    <cellStyle name="40% - Accent3" xfId="11" xr:uid="{00000000-0005-0000-0000-000008000000}"/>
    <cellStyle name="40% - Accent4" xfId="12" xr:uid="{00000000-0005-0000-0000-000009000000}"/>
    <cellStyle name="40% - Accent5" xfId="13" xr:uid="{00000000-0005-0000-0000-00000A000000}"/>
    <cellStyle name="40% - Accent6" xfId="14" xr:uid="{00000000-0005-0000-0000-00000B000000}"/>
    <cellStyle name="60% - Accent1" xfId="15" xr:uid="{00000000-0005-0000-0000-00000C000000}"/>
    <cellStyle name="60% - Accent2" xfId="16" xr:uid="{00000000-0005-0000-0000-00000D000000}"/>
    <cellStyle name="60% - Accent3" xfId="17" xr:uid="{00000000-0005-0000-0000-00000E000000}"/>
    <cellStyle name="60% - Accent4" xfId="18" xr:uid="{00000000-0005-0000-0000-00000F000000}"/>
    <cellStyle name="60% - Accent5" xfId="19" xr:uid="{00000000-0005-0000-0000-000010000000}"/>
    <cellStyle name="60% - Accent6" xfId="20" xr:uid="{00000000-0005-0000-0000-000011000000}"/>
    <cellStyle name="Accent1" xfId="21" xr:uid="{00000000-0005-0000-0000-000012000000}"/>
    <cellStyle name="Accent2" xfId="22" xr:uid="{00000000-0005-0000-0000-000013000000}"/>
    <cellStyle name="Accent3" xfId="2" xr:uid="{00000000-0005-0000-0000-000014000000}"/>
    <cellStyle name="Accent4" xfId="23" xr:uid="{00000000-0005-0000-0000-000015000000}"/>
    <cellStyle name="Accent5" xfId="24" xr:uid="{00000000-0005-0000-0000-000016000000}"/>
    <cellStyle name="Accent6" xfId="25" xr:uid="{00000000-0005-0000-0000-000017000000}"/>
    <cellStyle name="Bad" xfId="26" xr:uid="{00000000-0005-0000-0000-000018000000}"/>
    <cellStyle name="Buena 2" xfId="100" xr:uid="{00000000-0005-0000-0000-000019000000}"/>
    <cellStyle name="Calculation" xfId="27" xr:uid="{00000000-0005-0000-0000-00001A000000}"/>
    <cellStyle name="Calculation 2" xfId="28" xr:uid="{00000000-0005-0000-0000-00001B000000}"/>
    <cellStyle name="Cancel" xfId="29" xr:uid="{00000000-0005-0000-0000-00001C000000}"/>
    <cellStyle name="Cancel 2" xfId="30" xr:uid="{00000000-0005-0000-0000-00001D000000}"/>
    <cellStyle name="Cancel 3" xfId="31" xr:uid="{00000000-0005-0000-0000-00001E000000}"/>
    <cellStyle name="Cancel_Listado%20para%20Compra%20Corp(1)...DIGEMID%29%20-%20Para%20Entidades" xfId="32" xr:uid="{00000000-0005-0000-0000-00001F000000}"/>
    <cellStyle name="Celda de comprobación 2" xfId="102" xr:uid="{00000000-0005-0000-0000-000020000000}"/>
    <cellStyle name="Check Cell" xfId="33" xr:uid="{00000000-0005-0000-0000-000021000000}"/>
    <cellStyle name="Estilo 1" xfId="34" xr:uid="{00000000-0005-0000-0000-000022000000}"/>
    <cellStyle name="Euro" xfId="35" xr:uid="{00000000-0005-0000-0000-000023000000}"/>
    <cellStyle name="Explanatory Text" xfId="36" xr:uid="{00000000-0005-0000-0000-000024000000}"/>
    <cellStyle name="Good" xfId="37" xr:uid="{00000000-0005-0000-0000-000025000000}"/>
    <cellStyle name="Heading 1" xfId="38" xr:uid="{00000000-0005-0000-0000-000026000000}"/>
    <cellStyle name="Heading 2" xfId="39" xr:uid="{00000000-0005-0000-0000-000027000000}"/>
    <cellStyle name="Heading 3" xfId="40" xr:uid="{00000000-0005-0000-0000-000028000000}"/>
    <cellStyle name="Heading 4" xfId="41" xr:uid="{00000000-0005-0000-0000-000029000000}"/>
    <cellStyle name="Input" xfId="42" xr:uid="{00000000-0005-0000-0000-00002A000000}"/>
    <cellStyle name="Input 2" xfId="43" xr:uid="{00000000-0005-0000-0000-00002B000000}"/>
    <cellStyle name="Linked Cell" xfId="44" xr:uid="{00000000-0005-0000-0000-00002C000000}"/>
    <cellStyle name="Millares 2" xfId="45" xr:uid="{00000000-0005-0000-0000-00002D000000}"/>
    <cellStyle name="Millares 2 2" xfId="46" xr:uid="{00000000-0005-0000-0000-00002E000000}"/>
    <cellStyle name="Millares 2 3" xfId="47" xr:uid="{00000000-0005-0000-0000-00002F000000}"/>
    <cellStyle name="Millares 3" xfId="48" xr:uid="{00000000-0005-0000-0000-000030000000}"/>
    <cellStyle name="Millares 3 2" xfId="49" xr:uid="{00000000-0005-0000-0000-000031000000}"/>
    <cellStyle name="Moneda 2" xfId="50" xr:uid="{00000000-0005-0000-0000-000032000000}"/>
    <cellStyle name="Normal" xfId="0" builtinId="0"/>
    <cellStyle name="Normal 10" xfId="51" xr:uid="{00000000-0005-0000-0000-000034000000}"/>
    <cellStyle name="Normal 11" xfId="52" xr:uid="{00000000-0005-0000-0000-000035000000}"/>
    <cellStyle name="Normal 12" xfId="53" xr:uid="{00000000-0005-0000-0000-000036000000}"/>
    <cellStyle name="Normal 13" xfId="54" xr:uid="{00000000-0005-0000-0000-000037000000}"/>
    <cellStyle name="Normal 14" xfId="55" xr:uid="{00000000-0005-0000-0000-000038000000}"/>
    <cellStyle name="Normal 15" xfId="56" xr:uid="{00000000-0005-0000-0000-000039000000}"/>
    <cellStyle name="Normal 16" xfId="57" xr:uid="{00000000-0005-0000-0000-00003A000000}"/>
    <cellStyle name="Normal 17" xfId="58" xr:uid="{00000000-0005-0000-0000-00003B000000}"/>
    <cellStyle name="Normal 17 2" xfId="59" xr:uid="{00000000-0005-0000-0000-00003C000000}"/>
    <cellStyle name="Normal 18" xfId="95" xr:uid="{00000000-0005-0000-0000-00003D000000}"/>
    <cellStyle name="Normal 18 2" xfId="98" xr:uid="{00000000-0005-0000-0000-00003E000000}"/>
    <cellStyle name="Normal 18 2 6" xfId="105" xr:uid="{00000000-0005-0000-0000-00003F000000}"/>
    <cellStyle name="Normal 19" xfId="101" xr:uid="{00000000-0005-0000-0000-000040000000}"/>
    <cellStyle name="Normal 2" xfId="1" xr:uid="{00000000-0005-0000-0000-000041000000}"/>
    <cellStyle name="Normal 2 2" xfId="60" xr:uid="{00000000-0005-0000-0000-000042000000}"/>
    <cellStyle name="Normal 2 3" xfId="61" xr:uid="{00000000-0005-0000-0000-000043000000}"/>
    <cellStyle name="Normal 2 4" xfId="62" xr:uid="{00000000-0005-0000-0000-000044000000}"/>
    <cellStyle name="Normal 2 5" xfId="63" xr:uid="{00000000-0005-0000-0000-000045000000}"/>
    <cellStyle name="Normal 2 6" xfId="64" xr:uid="{00000000-0005-0000-0000-000046000000}"/>
    <cellStyle name="Normal 2_CUADRO CONTROL FARMACIA" xfId="65" xr:uid="{00000000-0005-0000-0000-000047000000}"/>
    <cellStyle name="Normal 20" xfId="106" xr:uid="{00000000-0005-0000-0000-000048000000}"/>
    <cellStyle name="Normal 3" xfId="66" xr:uid="{00000000-0005-0000-0000-000049000000}"/>
    <cellStyle name="Normal 3 2" xfId="67" xr:uid="{00000000-0005-0000-0000-00004A000000}"/>
    <cellStyle name="Normal 3 2 2" xfId="97" xr:uid="{00000000-0005-0000-0000-00004B000000}"/>
    <cellStyle name="Normal 3 3" xfId="68" xr:uid="{00000000-0005-0000-0000-00004C000000}"/>
    <cellStyle name="Normal 3 3 2" xfId="69" xr:uid="{00000000-0005-0000-0000-00004D000000}"/>
    <cellStyle name="Normal 3 4" xfId="70" xr:uid="{00000000-0005-0000-0000-00004E000000}"/>
    <cellStyle name="Normal 3_Formato-CompraMedicamentos20120709" xfId="71" xr:uid="{00000000-0005-0000-0000-00004F000000}"/>
    <cellStyle name="Normal 4" xfId="72" xr:uid="{00000000-0005-0000-0000-000050000000}"/>
    <cellStyle name="Normal 4 2" xfId="73" xr:uid="{00000000-0005-0000-0000-000051000000}"/>
    <cellStyle name="Normal 4 2 6" xfId="103" xr:uid="{00000000-0005-0000-0000-000052000000}"/>
    <cellStyle name="Normal 4 3" xfId="94" xr:uid="{00000000-0005-0000-0000-000053000000}"/>
    <cellStyle name="Normal 4 3 2" xfId="96" xr:uid="{00000000-0005-0000-0000-000054000000}"/>
    <cellStyle name="Normal 4 3 2 2" xfId="99" xr:uid="{00000000-0005-0000-0000-000055000000}"/>
    <cellStyle name="Normal 4 3 2 2 4" xfId="104" xr:uid="{00000000-0005-0000-0000-000056000000}"/>
    <cellStyle name="Normal 4_Listado%20para%20Compra%20Corp(1)...DIGEMID%29%20-%20Para%20Entidades" xfId="74" xr:uid="{00000000-0005-0000-0000-000057000000}"/>
    <cellStyle name="Normal 5" xfId="75" xr:uid="{00000000-0005-0000-0000-000058000000}"/>
    <cellStyle name="Normal 5 2" xfId="76" xr:uid="{00000000-0005-0000-0000-000059000000}"/>
    <cellStyle name="Normal 5 3" xfId="77" xr:uid="{00000000-0005-0000-0000-00005A000000}"/>
    <cellStyle name="Normal 5 4" xfId="78" xr:uid="{00000000-0005-0000-0000-00005B000000}"/>
    <cellStyle name="Normal 5 5" xfId="79" xr:uid="{00000000-0005-0000-0000-00005C000000}"/>
    <cellStyle name="Normal 5_Listado%20para%20Compra%20Corp(1)...DIGEMID%29%20-%20Para%20Entidades" xfId="80" xr:uid="{00000000-0005-0000-0000-00005D000000}"/>
    <cellStyle name="Normal 6" xfId="81" xr:uid="{00000000-0005-0000-0000-00005E000000}"/>
    <cellStyle name="Normal 6 2" xfId="82" xr:uid="{00000000-0005-0000-0000-00005F000000}"/>
    <cellStyle name="Normal 6_CUADRO CONTROL FARMACIA" xfId="83" xr:uid="{00000000-0005-0000-0000-000060000000}"/>
    <cellStyle name="Normal 7" xfId="84" xr:uid="{00000000-0005-0000-0000-000061000000}"/>
    <cellStyle name="Normal 8" xfId="85" xr:uid="{00000000-0005-0000-0000-000062000000}"/>
    <cellStyle name="Normal 9" xfId="86" xr:uid="{00000000-0005-0000-0000-000063000000}"/>
    <cellStyle name="Note" xfId="87" xr:uid="{00000000-0005-0000-0000-000064000000}"/>
    <cellStyle name="Note 2" xfId="88" xr:uid="{00000000-0005-0000-0000-000065000000}"/>
    <cellStyle name="Output" xfId="89" xr:uid="{00000000-0005-0000-0000-000066000000}"/>
    <cellStyle name="Output 2" xfId="90" xr:uid="{00000000-0005-0000-0000-000067000000}"/>
    <cellStyle name="Porcentaje 2" xfId="107" xr:uid="{00000000-0005-0000-0000-000068000000}"/>
    <cellStyle name="Porcentual 2" xfId="91" xr:uid="{00000000-0005-0000-0000-000069000000}"/>
    <cellStyle name="Title" xfId="92" xr:uid="{00000000-0005-0000-0000-00006A000000}"/>
    <cellStyle name="Warning Text" xfId="93" xr:uid="{00000000-0005-0000-0000-00006B000000}"/>
  </cellStyles>
  <dxfs count="3">
    <dxf>
      <font>
        <color theme="0"/>
      </font>
    </dxf>
    <dxf>
      <font>
        <b/>
        <i val="0"/>
        <color rgb="FFFF0000"/>
      </font>
    </dxf>
    <dxf>
      <font>
        <color theme="0"/>
      </font>
    </dxf>
  </dxfs>
  <tableStyles count="0" defaultTableStyle="TableStyleMedium2" defaultPivotStyle="PivotStyleLight16"/>
  <colors>
    <mruColors>
      <color rgb="FF00FF00"/>
      <color rgb="FF3333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ENARES\Programaci&#243;n\2020\Evaluaci&#243;n%20de%20Registro%20de%20Programaci&#243;n%202020-2021%2009.05.2019%20FINAL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ENARES\Programaci&#243;n\2020\Confirmaci&#243;n%20CODIGOS%20CUBSO%20-%20Productos%20Farmac&#233;uticos%20GENER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_EVOLUCION_VALORIZADA"/>
      <sheetName val="RESUMEN_VARIACION_VALORIZADA"/>
      <sheetName val="RESUMEN_VARIACION_ITEMS"/>
      <sheetName val="VALIDACION"/>
      <sheetName val="EVALUACION_PROGRAMACION"/>
      <sheetName val="BD_REQUERIDO"/>
      <sheetName val="LISTADO_PRELIM_APLICATIVO"/>
    </sheetNames>
    <sheetDataSet>
      <sheetData sheetId="0"/>
      <sheetData sheetId="1"/>
      <sheetData sheetId="2"/>
      <sheetData sheetId="3"/>
      <sheetData sheetId="4"/>
      <sheetData sheetId="5">
        <row r="4">
          <cell r="AS4" t="str">
            <v>TODO</v>
          </cell>
        </row>
        <row r="5">
          <cell r="AS5" t="str">
            <v>SI</v>
          </cell>
        </row>
        <row r="6">
          <cell r="AS6" t="str">
            <v>NO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DICAM_PROD_FARM"/>
      <sheetName val="BD"/>
      <sheetName val="REVI"/>
    </sheetNames>
    <sheetDataSet>
      <sheetData sheetId="0"/>
      <sheetData sheetId="1">
        <row r="4">
          <cell r="M4" t="str">
            <v>LEONEL SANCHEZ</v>
          </cell>
        </row>
        <row r="5">
          <cell r="M5" t="str">
            <v>MARIA ELENA CARRANZA</v>
          </cell>
        </row>
        <row r="6">
          <cell r="M6" t="str">
            <v>RAQUEL ALVA</v>
          </cell>
        </row>
        <row r="7">
          <cell r="M7" t="str">
            <v>SHARMEELY ARIZAGA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4"/>
  <dimension ref="A1:L7"/>
  <sheetViews>
    <sheetView view="pageBreakPreview" zoomScale="160" zoomScaleNormal="100" zoomScaleSheetLayoutView="160" workbookViewId="0">
      <pane ySplit="3" topLeftCell="A4" activePane="bottomLeft" state="frozen"/>
      <selection activeCell="A6" sqref="A6"/>
      <selection pane="bottomLeft" activeCell="A14" sqref="A14"/>
    </sheetView>
  </sheetViews>
  <sheetFormatPr baseColWidth="10" defaultColWidth="11.42578125" defaultRowHeight="15"/>
  <cols>
    <col min="1" max="1" width="4.28515625" style="15" customWidth="1"/>
    <col min="2" max="2" width="8.28515625" style="15" customWidth="1"/>
    <col min="3" max="3" width="12" style="16" hidden="1" customWidth="1"/>
    <col min="4" max="4" width="55.28515625" style="17" customWidth="1"/>
    <col min="5" max="5" width="14.140625" style="17" hidden="1" customWidth="1"/>
    <col min="6" max="6" width="10.7109375" style="15" bestFit="1" customWidth="1"/>
    <col min="7" max="7" width="10" style="15" bestFit="1" customWidth="1"/>
    <col min="8" max="8" width="9.5703125" style="14" bestFit="1" customWidth="1"/>
    <col min="9" max="9" width="12.5703125" style="14" customWidth="1"/>
    <col min="10" max="10" width="4.28515625" style="15" customWidth="1"/>
    <col min="11" max="16384" width="11.42578125" style="14"/>
  </cols>
  <sheetData>
    <row r="1" spans="1:12" ht="23.25" customHeight="1">
      <c r="A1" s="120" t="s">
        <v>9</v>
      </c>
      <c r="B1" s="121"/>
      <c r="C1" s="121"/>
      <c r="D1" s="121"/>
      <c r="E1" s="121"/>
      <c r="F1" s="121"/>
      <c r="G1" s="121"/>
      <c r="H1" s="121"/>
      <c r="I1" s="121"/>
      <c r="J1" s="70"/>
    </row>
    <row r="2" spans="1:12" ht="36" customHeight="1" thickBot="1">
      <c r="A2" s="122" t="s">
        <v>511</v>
      </c>
      <c r="B2" s="121"/>
      <c r="C2" s="121"/>
      <c r="D2" s="121"/>
      <c r="E2" s="121"/>
      <c r="F2" s="121"/>
      <c r="G2" s="121"/>
      <c r="H2" s="121"/>
      <c r="I2" s="121"/>
      <c r="J2" s="70"/>
    </row>
    <row r="3" spans="1:12" s="13" customFormat="1" ht="24.75" thickBot="1">
      <c r="A3" s="74" t="s">
        <v>65</v>
      </c>
      <c r="B3" s="75" t="s">
        <v>8</v>
      </c>
      <c r="C3" s="75" t="s">
        <v>7</v>
      </c>
      <c r="D3" s="75" t="s">
        <v>499</v>
      </c>
      <c r="E3" s="75" t="s">
        <v>4</v>
      </c>
      <c r="F3" s="75" t="s">
        <v>57</v>
      </c>
      <c r="G3" s="75" t="s">
        <v>6</v>
      </c>
      <c r="H3" s="75" t="s">
        <v>5</v>
      </c>
      <c r="I3" s="76" t="s">
        <v>3</v>
      </c>
      <c r="J3" s="73" t="s">
        <v>65</v>
      </c>
    </row>
    <row r="4" spans="1:12" s="10" customFormat="1">
      <c r="A4" s="59">
        <v>1</v>
      </c>
      <c r="B4" s="59" t="s">
        <v>354</v>
      </c>
      <c r="C4" s="59" t="s">
        <v>67</v>
      </c>
      <c r="D4" s="11" t="s">
        <v>355</v>
      </c>
      <c r="E4" s="68"/>
      <c r="F4" s="68">
        <v>80</v>
      </c>
      <c r="G4" s="68">
        <v>5</v>
      </c>
      <c r="H4" s="68">
        <v>2</v>
      </c>
      <c r="I4" s="69">
        <v>682051</v>
      </c>
      <c r="J4" s="59">
        <v>1</v>
      </c>
      <c r="L4" s="84"/>
    </row>
    <row r="5" spans="1:12" s="10" customFormat="1" ht="15" customHeight="1">
      <c r="A5" s="123" t="s">
        <v>2</v>
      </c>
      <c r="B5" s="124"/>
      <c r="C5" s="124"/>
      <c r="D5" s="124"/>
      <c r="E5" s="124"/>
      <c r="F5" s="124"/>
      <c r="G5" s="124"/>
      <c r="H5" s="125"/>
      <c r="I5" s="53">
        <v>682051</v>
      </c>
      <c r="J5" s="72"/>
    </row>
    <row r="7" spans="1:12">
      <c r="I7" s="83"/>
    </row>
  </sheetData>
  <autoFilter ref="A3:L5" xr:uid="{00000000-0001-0000-0100-000000000000}"/>
  <sortState xmlns:xlrd2="http://schemas.microsoft.com/office/spreadsheetml/2017/richdata2" ref="A4:I4">
    <sortCondition ref="D4"/>
  </sortState>
  <mergeCells count="3">
    <mergeCell ref="A1:I1"/>
    <mergeCell ref="A2:I2"/>
    <mergeCell ref="A5:H5"/>
  </mergeCells>
  <conditionalFormatting sqref="E4:I4">
    <cfRule type="cellIs" dxfId="2" priority="10" operator="equal">
      <formula>0</formula>
    </cfRule>
  </conditionalFormatting>
  <conditionalFormatting sqref="F4">
    <cfRule type="cellIs" dxfId="1" priority="4" operator="equal">
      <formula>1</formula>
    </cfRule>
  </conditionalFormatting>
  <pageMargins left="0.62992125984251968" right="0.35433070866141736" top="0.59055118110236227" bottom="0.59055118110236227" header="0.39370078740157483" footer="0.43307086614173229"/>
  <pageSetup paperSize="9" scale="79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6"/>
  <dimension ref="A1:T165"/>
  <sheetViews>
    <sheetView view="pageBreakPreview" topLeftCell="B1" zoomScaleNormal="100" zoomScaleSheetLayoutView="100" workbookViewId="0">
      <pane ySplit="5" topLeftCell="A6" activePane="bottomLeft" state="frozen"/>
      <selection activeCell="A6" sqref="A6"/>
      <selection pane="bottomLeft" activeCell="S6" sqref="S6:S28"/>
    </sheetView>
  </sheetViews>
  <sheetFormatPr baseColWidth="10" defaultColWidth="11.42578125" defaultRowHeight="15"/>
  <cols>
    <col min="1" max="1" width="26.85546875" style="19" customWidth="1"/>
    <col min="2" max="2" width="4.7109375" style="19" bestFit="1" customWidth="1"/>
    <col min="3" max="3" width="9.140625" style="19" customWidth="1"/>
    <col min="4" max="4" width="10.42578125" style="19" hidden="1" customWidth="1"/>
    <col min="5" max="5" width="51.5703125" style="23" customWidth="1"/>
    <col min="6" max="6" width="10.85546875" style="21" bestFit="1" customWidth="1"/>
    <col min="7" max="15" width="7.85546875" style="21" bestFit="1" customWidth="1"/>
    <col min="16" max="18" width="6.5703125" style="21" bestFit="1" customWidth="1"/>
    <col min="19" max="19" width="11.42578125" style="21" bestFit="1" customWidth="1"/>
    <col min="20" max="20" width="8.7109375" style="21" bestFit="1" customWidth="1"/>
    <col min="21" max="16384" width="11.42578125" style="21"/>
  </cols>
  <sheetData>
    <row r="1" spans="1:20" ht="15.75">
      <c r="A1" s="129" t="s">
        <v>462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</row>
    <row r="2" spans="1:20" ht="15.75">
      <c r="A2" s="130" t="s">
        <v>512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</row>
    <row r="3" spans="1:20" ht="15.75" thickBot="1">
      <c r="A3" s="33"/>
      <c r="B3" s="33"/>
      <c r="C3" s="13"/>
      <c r="D3" s="13"/>
      <c r="E3" s="1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</row>
    <row r="4" spans="1:20" s="13" customFormat="1" ht="16.5" customHeight="1">
      <c r="A4" s="134" t="s">
        <v>350</v>
      </c>
      <c r="B4" s="136" t="s">
        <v>66</v>
      </c>
      <c r="C4" s="136" t="s">
        <v>8</v>
      </c>
      <c r="D4" s="136" t="s">
        <v>7</v>
      </c>
      <c r="E4" s="136" t="s">
        <v>499</v>
      </c>
      <c r="F4" s="136" t="s">
        <v>3</v>
      </c>
      <c r="G4" s="131" t="s">
        <v>10</v>
      </c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3"/>
      <c r="S4" s="136" t="s">
        <v>11</v>
      </c>
      <c r="T4" s="138" t="s">
        <v>12</v>
      </c>
    </row>
    <row r="5" spans="1:20" s="32" customFormat="1" ht="12.75" thickBot="1">
      <c r="A5" s="135"/>
      <c r="B5" s="137"/>
      <c r="C5" s="137"/>
      <c r="D5" s="137"/>
      <c r="E5" s="137"/>
      <c r="F5" s="137"/>
      <c r="G5" s="77" t="s">
        <v>13</v>
      </c>
      <c r="H5" s="77" t="s">
        <v>14</v>
      </c>
      <c r="I5" s="77" t="s">
        <v>15</v>
      </c>
      <c r="J5" s="77" t="s">
        <v>16</v>
      </c>
      <c r="K5" s="77" t="s">
        <v>17</v>
      </c>
      <c r="L5" s="77" t="s">
        <v>18</v>
      </c>
      <c r="M5" s="77" t="s">
        <v>19</v>
      </c>
      <c r="N5" s="77" t="s">
        <v>20</v>
      </c>
      <c r="O5" s="77" t="s">
        <v>21</v>
      </c>
      <c r="P5" s="77" t="s">
        <v>22</v>
      </c>
      <c r="Q5" s="77" t="s">
        <v>23</v>
      </c>
      <c r="R5" s="77" t="s">
        <v>24</v>
      </c>
      <c r="S5" s="137"/>
      <c r="T5" s="139"/>
    </row>
    <row r="6" spans="1:20" s="32" customFormat="1" ht="12">
      <c r="A6" s="60" t="s">
        <v>44</v>
      </c>
      <c r="B6" s="60">
        <v>1</v>
      </c>
      <c r="C6" s="55" t="s">
        <v>354</v>
      </c>
      <c r="D6" s="59" t="s">
        <v>67</v>
      </c>
      <c r="E6" s="48" t="s">
        <v>355</v>
      </c>
      <c r="F6" s="89">
        <v>178928</v>
      </c>
      <c r="G6" s="12">
        <v>82376</v>
      </c>
      <c r="H6" s="12">
        <v>5300</v>
      </c>
      <c r="I6" s="12">
        <v>22626</v>
      </c>
      <c r="J6" s="12">
        <v>5300</v>
      </c>
      <c r="K6" s="12">
        <v>63326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178928</v>
      </c>
      <c r="T6" s="54">
        <v>5</v>
      </c>
    </row>
    <row r="7" spans="1:20" s="32" customFormat="1" ht="12">
      <c r="A7" s="60" t="s">
        <v>260</v>
      </c>
      <c r="B7" s="60">
        <v>1</v>
      </c>
      <c r="C7" s="55" t="s">
        <v>354</v>
      </c>
      <c r="D7" s="59" t="s">
        <v>67</v>
      </c>
      <c r="E7" s="48" t="s">
        <v>355</v>
      </c>
      <c r="F7" s="89">
        <v>13000</v>
      </c>
      <c r="G7" s="12">
        <v>5500</v>
      </c>
      <c r="H7" s="12">
        <v>0</v>
      </c>
      <c r="I7" s="12">
        <v>7500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13000</v>
      </c>
      <c r="T7" s="54">
        <v>2</v>
      </c>
    </row>
    <row r="8" spans="1:20" s="32" customFormat="1" ht="12">
      <c r="A8" s="60" t="s">
        <v>264</v>
      </c>
      <c r="B8" s="60">
        <v>1</v>
      </c>
      <c r="C8" s="55" t="s">
        <v>354</v>
      </c>
      <c r="D8" s="59" t="s">
        <v>67</v>
      </c>
      <c r="E8" s="48" t="s">
        <v>355</v>
      </c>
      <c r="F8" s="89">
        <v>12500</v>
      </c>
      <c r="G8" s="12">
        <v>11000</v>
      </c>
      <c r="H8" s="12">
        <v>1500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12500</v>
      </c>
      <c r="T8" s="54">
        <v>2</v>
      </c>
    </row>
    <row r="9" spans="1:20" s="32" customFormat="1" ht="12">
      <c r="A9" s="60" t="s">
        <v>271</v>
      </c>
      <c r="B9" s="60">
        <v>1</v>
      </c>
      <c r="C9" s="55" t="s">
        <v>354</v>
      </c>
      <c r="D9" s="59" t="s">
        <v>67</v>
      </c>
      <c r="E9" s="48" t="s">
        <v>355</v>
      </c>
      <c r="F9" s="89">
        <v>19300</v>
      </c>
      <c r="G9" s="12">
        <v>12300</v>
      </c>
      <c r="H9" s="12">
        <v>7000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19300</v>
      </c>
      <c r="T9" s="54">
        <v>2</v>
      </c>
    </row>
    <row r="10" spans="1:20" s="32" customFormat="1" ht="12">
      <c r="A10" s="60" t="s">
        <v>248</v>
      </c>
      <c r="B10" s="60">
        <v>1</v>
      </c>
      <c r="C10" s="55" t="s">
        <v>354</v>
      </c>
      <c r="D10" s="59" t="s">
        <v>67</v>
      </c>
      <c r="E10" s="48" t="s">
        <v>355</v>
      </c>
      <c r="F10" s="89">
        <v>2000</v>
      </c>
      <c r="G10" s="12">
        <v>2000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2000</v>
      </c>
      <c r="T10" s="54">
        <v>1</v>
      </c>
    </row>
    <row r="11" spans="1:20" s="32" customFormat="1" ht="12">
      <c r="A11" s="60" t="s">
        <v>274</v>
      </c>
      <c r="B11" s="60">
        <v>1</v>
      </c>
      <c r="C11" s="55" t="s">
        <v>354</v>
      </c>
      <c r="D11" s="59" t="s">
        <v>67</v>
      </c>
      <c r="E11" s="48" t="s">
        <v>355</v>
      </c>
      <c r="F11" s="89">
        <v>2000</v>
      </c>
      <c r="G11" s="12">
        <v>2000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2000</v>
      </c>
      <c r="T11" s="54">
        <v>1</v>
      </c>
    </row>
    <row r="12" spans="1:20" s="32" customFormat="1" ht="12">
      <c r="A12" s="60" t="s">
        <v>276</v>
      </c>
      <c r="B12" s="60">
        <v>1</v>
      </c>
      <c r="C12" s="55" t="s">
        <v>354</v>
      </c>
      <c r="D12" s="59" t="s">
        <v>67</v>
      </c>
      <c r="E12" s="48" t="s">
        <v>355</v>
      </c>
      <c r="F12" s="89">
        <v>21000</v>
      </c>
      <c r="G12" s="12">
        <v>10000</v>
      </c>
      <c r="H12" s="12">
        <v>0</v>
      </c>
      <c r="I12" s="12">
        <v>0</v>
      </c>
      <c r="J12" s="12">
        <v>11000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21000</v>
      </c>
      <c r="T12" s="54">
        <v>2</v>
      </c>
    </row>
    <row r="13" spans="1:20" s="32" customFormat="1" ht="12">
      <c r="A13" s="60" t="s">
        <v>347</v>
      </c>
      <c r="B13" s="60">
        <v>1</v>
      </c>
      <c r="C13" s="55" t="s">
        <v>354</v>
      </c>
      <c r="D13" s="59" t="s">
        <v>67</v>
      </c>
      <c r="E13" s="48" t="s">
        <v>355</v>
      </c>
      <c r="F13" s="89">
        <v>18300</v>
      </c>
      <c r="G13" s="12">
        <v>3900</v>
      </c>
      <c r="H13" s="12">
        <v>4800</v>
      </c>
      <c r="I13" s="12">
        <v>2900</v>
      </c>
      <c r="J13" s="12">
        <v>2800</v>
      </c>
      <c r="K13" s="12">
        <v>3900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18300</v>
      </c>
      <c r="T13" s="54">
        <v>5</v>
      </c>
    </row>
    <row r="14" spans="1:20" s="32" customFormat="1" ht="12">
      <c r="A14" s="60" t="s">
        <v>255</v>
      </c>
      <c r="B14" s="60">
        <v>1</v>
      </c>
      <c r="C14" s="55" t="s">
        <v>354</v>
      </c>
      <c r="D14" s="59" t="s">
        <v>67</v>
      </c>
      <c r="E14" s="48" t="s">
        <v>355</v>
      </c>
      <c r="F14" s="89">
        <v>15200</v>
      </c>
      <c r="G14" s="12">
        <v>5000</v>
      </c>
      <c r="H14" s="12">
        <v>200</v>
      </c>
      <c r="I14" s="12">
        <v>10000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15200</v>
      </c>
      <c r="T14" s="54">
        <v>3</v>
      </c>
    </row>
    <row r="15" spans="1:20" s="32" customFormat="1" ht="12">
      <c r="A15" s="60" t="s">
        <v>356</v>
      </c>
      <c r="B15" s="60">
        <v>1</v>
      </c>
      <c r="C15" s="55" t="s">
        <v>354</v>
      </c>
      <c r="D15" s="59" t="s">
        <v>67</v>
      </c>
      <c r="E15" s="48" t="s">
        <v>355</v>
      </c>
      <c r="F15" s="89">
        <v>11700</v>
      </c>
      <c r="G15" s="12">
        <v>5500</v>
      </c>
      <c r="H15" s="12">
        <v>500</v>
      </c>
      <c r="I15" s="12">
        <v>0</v>
      </c>
      <c r="J15" s="12">
        <v>0</v>
      </c>
      <c r="K15" s="12">
        <v>5700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11700</v>
      </c>
      <c r="T15" s="54">
        <v>3</v>
      </c>
    </row>
    <row r="16" spans="1:20" s="32" customFormat="1" ht="12">
      <c r="A16" s="60" t="s">
        <v>293</v>
      </c>
      <c r="B16" s="60">
        <v>1</v>
      </c>
      <c r="C16" s="55" t="s">
        <v>354</v>
      </c>
      <c r="D16" s="59" t="s">
        <v>67</v>
      </c>
      <c r="E16" s="48" t="s">
        <v>355</v>
      </c>
      <c r="F16" s="89">
        <v>2023</v>
      </c>
      <c r="G16" s="12">
        <v>2023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2023</v>
      </c>
      <c r="T16" s="54">
        <v>1</v>
      </c>
    </row>
    <row r="17" spans="1:20" s="32" customFormat="1" ht="12">
      <c r="A17" s="60" t="s">
        <v>357</v>
      </c>
      <c r="B17" s="60">
        <v>1</v>
      </c>
      <c r="C17" s="55" t="s">
        <v>354</v>
      </c>
      <c r="D17" s="59" t="s">
        <v>67</v>
      </c>
      <c r="E17" s="48" t="s">
        <v>355</v>
      </c>
      <c r="F17" s="89">
        <v>6850</v>
      </c>
      <c r="G17" s="12">
        <v>4350</v>
      </c>
      <c r="H17" s="12">
        <v>0</v>
      </c>
      <c r="I17" s="12">
        <v>2500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6850</v>
      </c>
      <c r="T17" s="54">
        <v>2</v>
      </c>
    </row>
    <row r="18" spans="1:20" s="32" customFormat="1" ht="12">
      <c r="A18" s="60" t="s">
        <v>303</v>
      </c>
      <c r="B18" s="60">
        <v>1</v>
      </c>
      <c r="C18" s="55" t="s">
        <v>354</v>
      </c>
      <c r="D18" s="59" t="s">
        <v>67</v>
      </c>
      <c r="E18" s="48" t="s">
        <v>355</v>
      </c>
      <c r="F18" s="89">
        <v>71350</v>
      </c>
      <c r="G18" s="12">
        <v>32450</v>
      </c>
      <c r="H18" s="12">
        <v>1000</v>
      </c>
      <c r="I18" s="12">
        <v>5900</v>
      </c>
      <c r="J18" s="12">
        <v>5500</v>
      </c>
      <c r="K18" s="12">
        <v>26500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71350</v>
      </c>
      <c r="T18" s="54">
        <v>5</v>
      </c>
    </row>
    <row r="19" spans="1:20" s="32" customFormat="1" ht="12">
      <c r="A19" s="60" t="s">
        <v>247</v>
      </c>
      <c r="B19" s="60">
        <v>1</v>
      </c>
      <c r="C19" s="55" t="s">
        <v>354</v>
      </c>
      <c r="D19" s="59" t="s">
        <v>67</v>
      </c>
      <c r="E19" s="48" t="s">
        <v>355</v>
      </c>
      <c r="F19" s="89">
        <v>71000</v>
      </c>
      <c r="G19" s="12">
        <v>49300</v>
      </c>
      <c r="H19" s="12">
        <v>0</v>
      </c>
      <c r="I19" s="12">
        <v>2500</v>
      </c>
      <c r="J19" s="12">
        <v>0</v>
      </c>
      <c r="K19" s="12">
        <v>19200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71000</v>
      </c>
      <c r="T19" s="54">
        <v>3</v>
      </c>
    </row>
    <row r="20" spans="1:20" s="32" customFormat="1" ht="12">
      <c r="A20" s="60" t="s">
        <v>358</v>
      </c>
      <c r="B20" s="60">
        <v>1</v>
      </c>
      <c r="C20" s="55" t="s">
        <v>354</v>
      </c>
      <c r="D20" s="59" t="s">
        <v>67</v>
      </c>
      <c r="E20" s="48" t="s">
        <v>355</v>
      </c>
      <c r="F20" s="89">
        <v>8750</v>
      </c>
      <c r="G20" s="12">
        <v>2350</v>
      </c>
      <c r="H20" s="12">
        <v>1350</v>
      </c>
      <c r="I20" s="12">
        <v>1350</v>
      </c>
      <c r="J20" s="12">
        <v>1350</v>
      </c>
      <c r="K20" s="12">
        <v>2350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8750</v>
      </c>
      <c r="T20" s="54">
        <v>5</v>
      </c>
    </row>
    <row r="21" spans="1:20" s="32" customFormat="1" ht="12">
      <c r="A21" s="60" t="s">
        <v>310</v>
      </c>
      <c r="B21" s="60">
        <v>1</v>
      </c>
      <c r="C21" s="55" t="s">
        <v>354</v>
      </c>
      <c r="D21" s="59" t="s">
        <v>67</v>
      </c>
      <c r="E21" s="48" t="s">
        <v>355</v>
      </c>
      <c r="F21" s="89">
        <v>32400</v>
      </c>
      <c r="G21" s="12">
        <v>20000</v>
      </c>
      <c r="H21" s="12">
        <v>0</v>
      </c>
      <c r="I21" s="12">
        <v>0</v>
      </c>
      <c r="J21" s="12">
        <v>12000</v>
      </c>
      <c r="K21" s="12">
        <v>400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32400</v>
      </c>
      <c r="T21" s="54">
        <v>3</v>
      </c>
    </row>
    <row r="22" spans="1:20" s="32" customFormat="1" ht="12">
      <c r="A22" s="60" t="s">
        <v>318</v>
      </c>
      <c r="B22" s="60">
        <v>1</v>
      </c>
      <c r="C22" s="55" t="s">
        <v>354</v>
      </c>
      <c r="D22" s="59" t="s">
        <v>67</v>
      </c>
      <c r="E22" s="48" t="s">
        <v>355</v>
      </c>
      <c r="F22" s="89">
        <v>17000</v>
      </c>
      <c r="G22" s="12">
        <v>9000</v>
      </c>
      <c r="H22" s="12">
        <v>0</v>
      </c>
      <c r="I22" s="12">
        <v>0</v>
      </c>
      <c r="J22" s="12">
        <v>8000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17000</v>
      </c>
      <c r="T22" s="54">
        <v>2</v>
      </c>
    </row>
    <row r="23" spans="1:20" s="32" customFormat="1" ht="12">
      <c r="A23" s="60" t="s">
        <v>321</v>
      </c>
      <c r="B23" s="60">
        <v>1</v>
      </c>
      <c r="C23" s="55" t="s">
        <v>354</v>
      </c>
      <c r="D23" s="59" t="s">
        <v>67</v>
      </c>
      <c r="E23" s="48" t="s">
        <v>355</v>
      </c>
      <c r="F23" s="89">
        <v>1500</v>
      </c>
      <c r="G23" s="12">
        <v>1500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1500</v>
      </c>
      <c r="T23" s="54">
        <v>1</v>
      </c>
    </row>
    <row r="24" spans="1:20" s="32" customFormat="1" ht="12">
      <c r="A24" s="60" t="s">
        <v>322</v>
      </c>
      <c r="B24" s="60">
        <v>1</v>
      </c>
      <c r="C24" s="55" t="s">
        <v>354</v>
      </c>
      <c r="D24" s="59" t="s">
        <v>67</v>
      </c>
      <c r="E24" s="48" t="s">
        <v>355</v>
      </c>
      <c r="F24" s="89">
        <v>79100</v>
      </c>
      <c r="G24" s="12">
        <v>27500</v>
      </c>
      <c r="H24" s="12">
        <v>5800</v>
      </c>
      <c r="I24" s="12">
        <v>21500</v>
      </c>
      <c r="J24" s="12">
        <v>1000</v>
      </c>
      <c r="K24" s="12">
        <v>23300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79100</v>
      </c>
      <c r="T24" s="54">
        <v>5</v>
      </c>
    </row>
    <row r="25" spans="1:20" s="32" customFormat="1" ht="12">
      <c r="A25" s="60" t="s">
        <v>249</v>
      </c>
      <c r="B25" s="60">
        <v>1</v>
      </c>
      <c r="C25" s="55" t="s">
        <v>354</v>
      </c>
      <c r="D25" s="59" t="s">
        <v>67</v>
      </c>
      <c r="E25" s="48" t="s">
        <v>355</v>
      </c>
      <c r="F25" s="89">
        <v>8250</v>
      </c>
      <c r="G25" s="12">
        <v>1500</v>
      </c>
      <c r="H25" s="12">
        <v>2250</v>
      </c>
      <c r="I25" s="12">
        <v>4500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8250</v>
      </c>
      <c r="T25" s="54">
        <v>3</v>
      </c>
    </row>
    <row r="26" spans="1:20" s="32" customFormat="1" ht="12">
      <c r="A26" s="60" t="s">
        <v>359</v>
      </c>
      <c r="B26" s="60">
        <v>1</v>
      </c>
      <c r="C26" s="55" t="s">
        <v>354</v>
      </c>
      <c r="D26" s="59" t="s">
        <v>67</v>
      </c>
      <c r="E26" s="48" t="s">
        <v>355</v>
      </c>
      <c r="F26" s="89">
        <v>48600</v>
      </c>
      <c r="G26" s="12">
        <v>23925</v>
      </c>
      <c r="H26" s="12">
        <v>0</v>
      </c>
      <c r="I26" s="12">
        <v>7825</v>
      </c>
      <c r="J26" s="12">
        <v>9000</v>
      </c>
      <c r="K26" s="12">
        <v>7850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48600</v>
      </c>
      <c r="T26" s="54">
        <v>4</v>
      </c>
    </row>
    <row r="27" spans="1:20" s="32" customFormat="1" ht="12">
      <c r="A27" s="60" t="s">
        <v>336</v>
      </c>
      <c r="B27" s="60">
        <v>1</v>
      </c>
      <c r="C27" s="55" t="s">
        <v>354</v>
      </c>
      <c r="D27" s="59" t="s">
        <v>67</v>
      </c>
      <c r="E27" s="48" t="s">
        <v>355</v>
      </c>
      <c r="F27" s="89">
        <v>7500</v>
      </c>
      <c r="G27" s="12">
        <v>1500</v>
      </c>
      <c r="H27" s="12">
        <v>1500</v>
      </c>
      <c r="I27" s="12">
        <v>1500</v>
      </c>
      <c r="J27" s="12">
        <v>1500</v>
      </c>
      <c r="K27" s="12">
        <v>1500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7500</v>
      </c>
      <c r="T27" s="54">
        <v>5</v>
      </c>
    </row>
    <row r="28" spans="1:20" s="32" customFormat="1" ht="12">
      <c r="A28" s="60" t="s">
        <v>313</v>
      </c>
      <c r="B28" s="60">
        <v>1</v>
      </c>
      <c r="C28" s="55" t="s">
        <v>354</v>
      </c>
      <c r="D28" s="59" t="s">
        <v>67</v>
      </c>
      <c r="E28" s="48" t="s">
        <v>355</v>
      </c>
      <c r="F28" s="89">
        <v>33800</v>
      </c>
      <c r="G28" s="12">
        <v>18800</v>
      </c>
      <c r="H28" s="12">
        <v>0</v>
      </c>
      <c r="I28" s="12">
        <v>0</v>
      </c>
      <c r="J28" s="12">
        <v>0</v>
      </c>
      <c r="K28" s="12">
        <v>15000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33800</v>
      </c>
      <c r="T28" s="54">
        <v>2</v>
      </c>
    </row>
    <row r="29" spans="1:20" ht="15" customHeight="1">
      <c r="A29" s="126" t="s">
        <v>2</v>
      </c>
      <c r="B29" s="127"/>
      <c r="C29" s="127"/>
      <c r="D29" s="127"/>
      <c r="E29" s="128"/>
      <c r="F29" s="90">
        <v>682051</v>
      </c>
      <c r="G29" s="53">
        <v>333774</v>
      </c>
      <c r="H29" s="53">
        <v>31200</v>
      </c>
      <c r="I29" s="53">
        <v>90601</v>
      </c>
      <c r="J29" s="53">
        <v>57450</v>
      </c>
      <c r="K29" s="53">
        <v>169026</v>
      </c>
      <c r="L29" s="53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53">
        <v>0</v>
      </c>
      <c r="S29" s="53">
        <v>682051</v>
      </c>
      <c r="T29" s="95"/>
    </row>
    <row r="30" spans="1:20" ht="15" customHeight="1">
      <c r="A30" s="31"/>
      <c r="B30" s="26"/>
      <c r="C30" s="26"/>
      <c r="D30" s="27"/>
      <c r="E30" s="28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30"/>
    </row>
    <row r="31" spans="1:20" ht="15" customHeight="1">
      <c r="A31" s="31"/>
      <c r="B31" s="26"/>
      <c r="C31" s="26"/>
      <c r="D31" s="27"/>
      <c r="E31" s="28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30"/>
    </row>
    <row r="32" spans="1:20" ht="15" customHeight="1">
      <c r="A32" s="31"/>
      <c r="B32" s="26"/>
      <c r="C32" s="31"/>
      <c r="D32" s="31"/>
      <c r="E32" s="28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30"/>
    </row>
    <row r="33" spans="1:20" ht="15" customHeight="1">
      <c r="A33" s="31"/>
      <c r="B33" s="26"/>
      <c r="C33" s="26"/>
      <c r="D33" s="27"/>
      <c r="E33" s="28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30"/>
    </row>
    <row r="34" spans="1:20" ht="15" customHeight="1">
      <c r="A34" s="31"/>
      <c r="B34" s="26"/>
      <c r="C34" s="26"/>
      <c r="D34" s="27"/>
      <c r="E34" s="28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30"/>
    </row>
    <row r="35" spans="1:20" ht="15" customHeight="1">
      <c r="A35" s="31"/>
      <c r="B35" s="26"/>
      <c r="C35" s="26"/>
      <c r="D35" s="27"/>
      <c r="E35" s="28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30"/>
    </row>
    <row r="36" spans="1:20" ht="15" customHeight="1">
      <c r="A36" s="31"/>
      <c r="B36" s="26"/>
      <c r="C36" s="26"/>
      <c r="D36" s="27"/>
      <c r="E36" s="28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30"/>
    </row>
    <row r="37" spans="1:20" ht="15" customHeight="1">
      <c r="A37" s="31"/>
      <c r="B37" s="26"/>
      <c r="C37" s="26"/>
      <c r="D37" s="27"/>
      <c r="E37" s="28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30"/>
    </row>
    <row r="38" spans="1:20" ht="15" customHeight="1">
      <c r="A38" s="31"/>
      <c r="B38" s="26"/>
      <c r="C38" s="26"/>
      <c r="D38" s="27"/>
      <c r="E38" s="28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30"/>
    </row>
    <row r="39" spans="1:20" ht="15" customHeight="1">
      <c r="A39" s="31"/>
      <c r="B39" s="26"/>
      <c r="C39" s="26"/>
      <c r="D39" s="27"/>
      <c r="E39" s="28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30"/>
    </row>
    <row r="40" spans="1:20" ht="15" customHeight="1">
      <c r="A40" s="31"/>
      <c r="B40" s="26"/>
      <c r="C40" s="26"/>
      <c r="D40" s="27"/>
      <c r="E40" s="28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30"/>
    </row>
    <row r="41" spans="1:20" ht="15" customHeight="1">
      <c r="A41" s="31"/>
      <c r="B41" s="26"/>
      <c r="C41" s="26"/>
      <c r="D41" s="27"/>
      <c r="E41" s="28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30"/>
    </row>
    <row r="42" spans="1:20" ht="15" customHeight="1">
      <c r="A42" s="31"/>
      <c r="B42" s="26"/>
      <c r="C42" s="26"/>
      <c r="D42" s="27"/>
      <c r="E42" s="28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30"/>
    </row>
    <row r="43" spans="1:20" ht="15" customHeight="1">
      <c r="A43" s="31"/>
      <c r="B43" s="26"/>
      <c r="C43" s="26"/>
      <c r="D43" s="27"/>
      <c r="E43" s="28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30"/>
    </row>
    <row r="44" spans="1:20" ht="15" customHeight="1">
      <c r="A44" s="31"/>
      <c r="B44" s="26"/>
      <c r="C44" s="31"/>
      <c r="D44" s="31"/>
      <c r="E44" s="28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30"/>
    </row>
    <row r="45" spans="1:20" ht="15" customHeight="1">
      <c r="A45" s="31"/>
      <c r="B45" s="26"/>
      <c r="C45" s="26"/>
      <c r="D45" s="27"/>
      <c r="E45" s="28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30"/>
    </row>
    <row r="46" spans="1:20" ht="15" customHeight="1">
      <c r="A46" s="31"/>
      <c r="B46" s="26"/>
      <c r="C46" s="26"/>
      <c r="D46" s="27"/>
      <c r="E46" s="28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30"/>
    </row>
    <row r="47" spans="1:20" ht="15" customHeight="1">
      <c r="A47" s="31"/>
      <c r="B47" s="26"/>
      <c r="C47" s="26"/>
      <c r="D47" s="27"/>
      <c r="E47" s="28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30"/>
    </row>
    <row r="48" spans="1:20" ht="15" customHeight="1">
      <c r="A48" s="31"/>
      <c r="B48" s="26"/>
      <c r="C48" s="26"/>
      <c r="D48" s="27"/>
      <c r="E48" s="28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30"/>
    </row>
    <row r="49" spans="1:20" ht="15" customHeight="1">
      <c r="A49" s="31"/>
      <c r="B49" s="26"/>
      <c r="C49" s="26"/>
      <c r="D49" s="27"/>
      <c r="E49" s="28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30"/>
    </row>
    <row r="50" spans="1:20" ht="15" customHeight="1">
      <c r="A50" s="31"/>
      <c r="B50" s="26"/>
      <c r="C50" s="26"/>
      <c r="D50" s="27"/>
      <c r="E50" s="28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30"/>
    </row>
    <row r="51" spans="1:20" ht="15" customHeight="1">
      <c r="A51" s="31"/>
      <c r="B51" s="26"/>
      <c r="C51" s="26"/>
      <c r="D51" s="27"/>
      <c r="E51" s="28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30"/>
    </row>
    <row r="52" spans="1:20" ht="15" customHeight="1">
      <c r="A52" s="31"/>
      <c r="B52" s="26"/>
      <c r="C52" s="31"/>
      <c r="D52" s="31"/>
      <c r="E52" s="28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30"/>
    </row>
    <row r="53" spans="1:20" ht="15" customHeight="1">
      <c r="A53" s="31"/>
      <c r="B53" s="26"/>
      <c r="C53" s="26"/>
      <c r="D53" s="27"/>
      <c r="E53" s="28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30"/>
    </row>
    <row r="54" spans="1:20" ht="15" customHeight="1">
      <c r="A54" s="31"/>
      <c r="B54" s="26"/>
      <c r="C54" s="26"/>
      <c r="D54" s="27"/>
      <c r="E54" s="28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30"/>
    </row>
    <row r="55" spans="1:20" ht="15" customHeight="1">
      <c r="A55" s="31"/>
      <c r="B55" s="26"/>
      <c r="C55" s="26"/>
      <c r="D55" s="27"/>
      <c r="E55" s="28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30"/>
    </row>
    <row r="56" spans="1:20" ht="15" customHeight="1">
      <c r="A56" s="31"/>
      <c r="B56" s="26"/>
      <c r="C56" s="31"/>
      <c r="D56" s="31"/>
      <c r="E56" s="28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30"/>
    </row>
    <row r="57" spans="1:20" ht="15" customHeight="1">
      <c r="A57" s="31"/>
      <c r="B57" s="26"/>
      <c r="C57" s="26"/>
      <c r="D57" s="27"/>
      <c r="E57" s="28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0"/>
    </row>
    <row r="58" spans="1:20" ht="15" customHeight="1">
      <c r="A58" s="31"/>
      <c r="B58" s="26"/>
      <c r="C58" s="26"/>
      <c r="D58" s="27"/>
      <c r="E58" s="28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</row>
    <row r="59" spans="1:20" ht="15" customHeight="1">
      <c r="A59" s="31"/>
      <c r="B59" s="26"/>
      <c r="C59" s="26"/>
      <c r="D59" s="27"/>
      <c r="E59" s="28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</row>
    <row r="60" spans="1:20" ht="15" customHeight="1">
      <c r="A60" s="31"/>
      <c r="B60" s="26"/>
      <c r="C60" s="26"/>
      <c r="D60" s="27"/>
      <c r="E60" s="28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</row>
    <row r="61" spans="1:20" ht="15" customHeight="1">
      <c r="A61" s="31"/>
      <c r="B61" s="26"/>
      <c r="C61" s="26"/>
      <c r="D61" s="27"/>
      <c r="E61" s="28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</row>
    <row r="62" spans="1:20" ht="15" customHeight="1">
      <c r="A62" s="31"/>
      <c r="B62" s="26"/>
      <c r="C62" s="26"/>
      <c r="D62" s="27"/>
      <c r="E62" s="28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</row>
    <row r="63" spans="1:20" ht="15" customHeight="1">
      <c r="A63" s="31"/>
      <c r="B63" s="26"/>
      <c r="C63" s="26"/>
      <c r="D63" s="27"/>
      <c r="E63" s="28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</row>
    <row r="64" spans="1:20" ht="15" customHeight="1">
      <c r="A64" s="31"/>
      <c r="B64" s="26"/>
      <c r="C64" s="26"/>
      <c r="D64" s="27"/>
      <c r="E64" s="28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</row>
    <row r="65" spans="1:20" ht="15" customHeight="1">
      <c r="A65" s="31"/>
      <c r="B65" s="26"/>
      <c r="C65" s="26"/>
      <c r="D65" s="27"/>
      <c r="E65" s="28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</row>
    <row r="66" spans="1:20" ht="15" customHeight="1">
      <c r="A66" s="31"/>
      <c r="B66" s="26"/>
      <c r="C66" s="26"/>
      <c r="D66" s="27"/>
      <c r="E66" s="28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</row>
    <row r="67" spans="1:20" ht="23.25" customHeight="1">
      <c r="A67" s="31"/>
      <c r="B67" s="26"/>
      <c r="C67" s="26"/>
      <c r="D67" s="27"/>
      <c r="E67" s="28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</row>
    <row r="68" spans="1:20" ht="23.25" customHeight="1">
      <c r="A68" s="31"/>
      <c r="B68" s="26"/>
      <c r="C68" s="26"/>
      <c r="D68" s="27"/>
      <c r="E68" s="28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</row>
    <row r="69" spans="1:20" ht="15" customHeight="1">
      <c r="A69" s="31"/>
      <c r="B69" s="26"/>
      <c r="C69" s="31"/>
      <c r="D69" s="31"/>
      <c r="E69" s="28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</row>
    <row r="70" spans="1:20" ht="15" customHeight="1">
      <c r="A70" s="31"/>
      <c r="B70" s="26"/>
      <c r="C70" s="26"/>
      <c r="D70" s="27"/>
      <c r="E70" s="28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</row>
    <row r="71" spans="1:20" ht="15" customHeight="1">
      <c r="A71" s="31"/>
      <c r="B71" s="26"/>
      <c r="C71" s="26"/>
      <c r="D71" s="27"/>
      <c r="E71" s="28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</row>
    <row r="72" spans="1:20" ht="15" customHeight="1">
      <c r="A72" s="31"/>
      <c r="B72" s="26"/>
      <c r="C72" s="26"/>
      <c r="D72" s="27"/>
      <c r="E72" s="28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</row>
    <row r="73" spans="1:20" ht="15" customHeight="1">
      <c r="A73" s="31"/>
      <c r="B73" s="26"/>
      <c r="C73" s="26"/>
      <c r="D73" s="27"/>
      <c r="E73" s="28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</row>
    <row r="74" spans="1:20" ht="15" customHeight="1">
      <c r="A74" s="31"/>
      <c r="B74" s="26"/>
      <c r="C74" s="26"/>
      <c r="D74" s="27"/>
      <c r="E74" s="28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</row>
    <row r="75" spans="1:20" ht="15" customHeight="1">
      <c r="A75" s="31"/>
      <c r="B75" s="26"/>
      <c r="C75" s="26"/>
      <c r="D75" s="27"/>
      <c r="E75" s="28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</row>
    <row r="76" spans="1:20" ht="15" customHeight="1">
      <c r="A76" s="31"/>
      <c r="B76" s="26"/>
      <c r="C76" s="26"/>
      <c r="D76" s="27"/>
      <c r="E76" s="28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</row>
    <row r="77" spans="1:20" ht="15" customHeight="1">
      <c r="A77" s="31"/>
      <c r="B77" s="26"/>
      <c r="C77" s="26"/>
      <c r="D77" s="27"/>
      <c r="E77" s="28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</row>
    <row r="78" spans="1:20" ht="15" customHeight="1">
      <c r="A78" s="31"/>
      <c r="B78" s="26"/>
      <c r="C78" s="26"/>
      <c r="D78" s="27"/>
      <c r="E78" s="28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</row>
    <row r="79" spans="1:20" ht="15" customHeight="1">
      <c r="A79" s="31"/>
      <c r="B79" s="26"/>
      <c r="C79" s="26"/>
      <c r="D79" s="27"/>
      <c r="E79" s="28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</row>
    <row r="80" spans="1:20" ht="15" customHeight="1">
      <c r="A80" s="31"/>
      <c r="B80" s="26"/>
      <c r="C80" s="26"/>
      <c r="D80" s="27"/>
      <c r="E80" s="28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</row>
    <row r="81" spans="1:20" ht="15" customHeight="1">
      <c r="A81" s="31"/>
      <c r="B81" s="26"/>
      <c r="C81" s="26"/>
      <c r="D81" s="27"/>
      <c r="E81" s="28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</row>
    <row r="82" spans="1:20" ht="15" customHeight="1">
      <c r="A82" s="31"/>
      <c r="B82" s="26"/>
      <c r="C82" s="26"/>
      <c r="D82" s="27"/>
      <c r="E82" s="28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</row>
    <row r="83" spans="1:20" ht="15" customHeight="1">
      <c r="A83" s="31"/>
      <c r="B83" s="26"/>
      <c r="C83" s="26"/>
      <c r="D83" s="27"/>
      <c r="E83" s="28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</row>
    <row r="84" spans="1:20" ht="15" customHeight="1">
      <c r="A84" s="31"/>
      <c r="B84" s="26"/>
      <c r="C84" s="26"/>
      <c r="D84" s="27"/>
      <c r="E84" s="28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</row>
    <row r="85" spans="1:20" ht="15" customHeight="1">
      <c r="A85" s="31"/>
      <c r="B85" s="26"/>
      <c r="C85" s="26"/>
      <c r="D85" s="27"/>
      <c r="E85" s="28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</row>
    <row r="86" spans="1:20" ht="15" customHeight="1">
      <c r="A86" s="31"/>
      <c r="B86" s="26"/>
      <c r="C86" s="26"/>
      <c r="D86" s="27"/>
      <c r="E86" s="28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</row>
    <row r="87" spans="1:20" ht="15" customHeight="1">
      <c r="A87" s="31"/>
      <c r="B87" s="26"/>
      <c r="C87" s="26"/>
      <c r="D87" s="27"/>
      <c r="E87" s="28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</row>
    <row r="88" spans="1:20" ht="15" customHeight="1">
      <c r="A88" s="31"/>
      <c r="B88" s="26"/>
      <c r="C88" s="26"/>
      <c r="D88" s="27"/>
      <c r="E88" s="28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</row>
    <row r="89" spans="1:20" ht="15" customHeight="1">
      <c r="A89" s="31"/>
      <c r="B89" s="26"/>
      <c r="C89" s="26"/>
      <c r="D89" s="27"/>
      <c r="E89" s="28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</row>
    <row r="90" spans="1:20" ht="15" customHeight="1">
      <c r="A90" s="31"/>
      <c r="B90" s="26"/>
      <c r="C90" s="26"/>
      <c r="D90" s="27"/>
      <c r="E90" s="28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</row>
    <row r="91" spans="1:20" ht="15" customHeight="1">
      <c r="A91" s="31"/>
      <c r="B91" s="26"/>
      <c r="C91" s="26"/>
      <c r="D91" s="27"/>
      <c r="E91" s="28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</row>
    <row r="92" spans="1:20" ht="15" customHeight="1">
      <c r="A92" s="31"/>
      <c r="B92" s="26"/>
      <c r="C92" s="26"/>
      <c r="D92" s="27"/>
      <c r="E92" s="28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</row>
    <row r="93" spans="1:20" ht="15" customHeight="1">
      <c r="A93" s="31"/>
      <c r="B93" s="26"/>
      <c r="C93" s="26"/>
      <c r="D93" s="27"/>
      <c r="E93" s="28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</row>
    <row r="94" spans="1:20" ht="15" customHeight="1">
      <c r="A94" s="31"/>
      <c r="B94" s="26"/>
      <c r="C94" s="26"/>
      <c r="D94" s="27"/>
      <c r="E94" s="28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</row>
    <row r="95" spans="1:20" ht="15" customHeight="1">
      <c r="A95" s="31"/>
      <c r="B95" s="26"/>
      <c r="C95" s="26"/>
      <c r="D95" s="27"/>
      <c r="E95" s="28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</row>
    <row r="96" spans="1:20" ht="15" customHeight="1">
      <c r="A96" s="31"/>
      <c r="B96" s="26"/>
      <c r="C96" s="26"/>
      <c r="D96" s="27"/>
      <c r="E96" s="28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</row>
    <row r="97" spans="1:20" ht="15" customHeight="1">
      <c r="A97" s="31"/>
      <c r="B97" s="26"/>
      <c r="C97" s="26"/>
      <c r="D97" s="27"/>
      <c r="E97" s="28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</row>
    <row r="98" spans="1:20" ht="15" customHeight="1">
      <c r="A98" s="31"/>
      <c r="B98" s="26"/>
      <c r="C98" s="26"/>
      <c r="D98" s="27"/>
      <c r="E98" s="28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</row>
    <row r="99" spans="1:20" ht="15" customHeight="1">
      <c r="A99" s="31"/>
      <c r="B99" s="26"/>
      <c r="C99" s="26"/>
      <c r="D99" s="27"/>
      <c r="E99" s="28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</row>
    <row r="100" spans="1:20" ht="15" customHeight="1">
      <c r="A100" s="31"/>
      <c r="B100" s="26"/>
      <c r="C100" s="26"/>
      <c r="D100" s="27"/>
      <c r="E100" s="28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</row>
    <row r="101" spans="1:20" ht="15" customHeight="1">
      <c r="A101" s="31"/>
      <c r="B101" s="26"/>
      <c r="C101" s="26"/>
      <c r="D101" s="27"/>
      <c r="E101" s="28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</row>
    <row r="102" spans="1:20" ht="15" customHeight="1">
      <c r="A102" s="31"/>
      <c r="B102" s="26"/>
      <c r="C102" s="26"/>
      <c r="D102" s="27"/>
      <c r="E102" s="28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</row>
    <row r="103" spans="1:20" ht="15" customHeight="1">
      <c r="A103" s="31"/>
      <c r="B103" s="26"/>
      <c r="C103" s="26"/>
      <c r="D103" s="27"/>
      <c r="E103" s="28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</row>
    <row r="104" spans="1:20" ht="15" customHeight="1">
      <c r="A104" s="31"/>
      <c r="B104" s="26"/>
      <c r="C104" s="26"/>
      <c r="D104" s="27"/>
      <c r="E104" s="28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</row>
    <row r="105" spans="1:20" ht="15" customHeight="1">
      <c r="A105" s="31"/>
      <c r="B105" s="26"/>
      <c r="C105" s="31"/>
      <c r="D105" s="31"/>
      <c r="E105" s="28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</row>
    <row r="106" spans="1:20" ht="15" customHeight="1">
      <c r="A106" s="31"/>
      <c r="B106" s="26"/>
      <c r="C106" s="26"/>
      <c r="D106" s="27"/>
      <c r="E106" s="28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</row>
    <row r="107" spans="1:20" ht="15" customHeight="1">
      <c r="A107" s="31"/>
      <c r="B107" s="26"/>
      <c r="C107" s="26"/>
      <c r="D107" s="27"/>
      <c r="E107" s="28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</row>
    <row r="108" spans="1:20" ht="15" customHeight="1">
      <c r="A108" s="31"/>
      <c r="B108" s="26"/>
      <c r="C108" s="26"/>
      <c r="D108" s="27"/>
      <c r="E108" s="28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</row>
    <row r="109" spans="1:20" ht="15" customHeight="1">
      <c r="A109" s="31"/>
      <c r="B109" s="26"/>
      <c r="C109" s="26"/>
      <c r="D109" s="27"/>
      <c r="E109" s="28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</row>
    <row r="110" spans="1:20" ht="15" customHeight="1">
      <c r="A110" s="31"/>
      <c r="B110" s="26"/>
      <c r="C110" s="26"/>
      <c r="D110" s="27"/>
      <c r="E110" s="28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</row>
    <row r="111" spans="1:20" ht="15" customHeight="1">
      <c r="A111" s="31"/>
      <c r="B111" s="26"/>
      <c r="C111" s="26"/>
      <c r="D111" s="27"/>
      <c r="E111" s="28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</row>
    <row r="112" spans="1:20" ht="15" customHeight="1">
      <c r="A112" s="31"/>
      <c r="B112" s="26"/>
      <c r="C112" s="26"/>
      <c r="D112" s="27"/>
      <c r="E112" s="28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</row>
    <row r="113" spans="1:20" ht="15" customHeight="1">
      <c r="A113" s="31"/>
      <c r="B113" s="26"/>
      <c r="C113" s="26"/>
      <c r="D113" s="27"/>
      <c r="E113" s="28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</row>
    <row r="114" spans="1:20" ht="15" customHeight="1">
      <c r="A114" s="31"/>
      <c r="B114" s="26"/>
      <c r="C114" s="26"/>
      <c r="D114" s="27"/>
      <c r="E114" s="28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</row>
    <row r="115" spans="1:20" ht="15" customHeight="1">
      <c r="A115" s="31"/>
      <c r="B115" s="26"/>
      <c r="C115" s="26"/>
      <c r="D115" s="27"/>
      <c r="E115" s="28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</row>
    <row r="116" spans="1:20" ht="15" customHeight="1">
      <c r="A116" s="31"/>
      <c r="B116" s="26"/>
      <c r="C116" s="26"/>
      <c r="D116" s="27"/>
      <c r="E116" s="28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</row>
    <row r="117" spans="1:20" ht="15" customHeight="1">
      <c r="A117" s="31"/>
      <c r="B117" s="26"/>
      <c r="C117" s="26"/>
      <c r="D117" s="27"/>
      <c r="E117" s="28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</row>
    <row r="118" spans="1:20" ht="15" customHeight="1">
      <c r="A118" s="31"/>
      <c r="B118" s="26"/>
      <c r="C118" s="26"/>
      <c r="D118" s="27"/>
      <c r="E118" s="28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</row>
    <row r="119" spans="1:20" ht="15" customHeight="1">
      <c r="A119" s="31"/>
      <c r="B119" s="26"/>
      <c r="C119" s="26"/>
      <c r="D119" s="27"/>
      <c r="E119" s="28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</row>
    <row r="120" spans="1:20" ht="15" customHeight="1">
      <c r="A120" s="31"/>
      <c r="B120" s="26"/>
      <c r="C120" s="26"/>
      <c r="D120" s="27"/>
      <c r="E120" s="28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</row>
    <row r="121" spans="1:20" ht="15" customHeight="1">
      <c r="A121" s="31"/>
      <c r="B121" s="26"/>
      <c r="C121" s="26"/>
      <c r="D121" s="27"/>
      <c r="E121" s="28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</row>
    <row r="122" spans="1:20" ht="15" customHeight="1">
      <c r="A122" s="31"/>
      <c r="B122" s="26"/>
      <c r="C122" s="26"/>
      <c r="D122" s="27"/>
      <c r="E122" s="28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</row>
    <row r="123" spans="1:20" ht="15" customHeight="1">
      <c r="A123" s="31"/>
      <c r="B123" s="26"/>
      <c r="C123" s="26"/>
      <c r="D123" s="27"/>
      <c r="E123" s="28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</row>
    <row r="124" spans="1:20" ht="15" customHeight="1">
      <c r="A124" s="31"/>
      <c r="B124" s="26"/>
      <c r="C124" s="26"/>
      <c r="D124" s="27"/>
      <c r="E124" s="28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</row>
    <row r="125" spans="1:20" ht="15" customHeight="1">
      <c r="A125" s="31"/>
      <c r="B125" s="26"/>
      <c r="C125" s="26"/>
      <c r="D125" s="27"/>
      <c r="E125" s="28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</row>
    <row r="126" spans="1:20" ht="15" customHeight="1">
      <c r="A126" s="31"/>
      <c r="B126" s="26"/>
      <c r="C126" s="26"/>
      <c r="D126" s="27"/>
      <c r="E126" s="28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</row>
    <row r="127" spans="1:20" ht="15" customHeight="1">
      <c r="A127" s="31"/>
      <c r="B127" s="26"/>
      <c r="C127" s="26"/>
      <c r="D127" s="27"/>
      <c r="E127" s="28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</row>
    <row r="128" spans="1:20" ht="15" customHeight="1">
      <c r="A128" s="31"/>
      <c r="B128" s="26"/>
      <c r="C128" s="26"/>
      <c r="D128" s="27"/>
      <c r="E128" s="28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</row>
    <row r="129" spans="1:20" ht="15" customHeight="1">
      <c r="A129" s="31"/>
      <c r="B129" s="26"/>
      <c r="C129" s="26"/>
      <c r="D129" s="27"/>
      <c r="E129" s="28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</row>
    <row r="130" spans="1:20" ht="15" customHeight="1">
      <c r="A130" s="31"/>
      <c r="B130" s="26"/>
      <c r="C130" s="26"/>
      <c r="D130" s="27"/>
      <c r="E130" s="28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30"/>
    </row>
    <row r="131" spans="1:20">
      <c r="A131" s="31"/>
      <c r="B131" s="26"/>
      <c r="C131" s="26"/>
      <c r="D131" s="27"/>
      <c r="E131" s="28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30"/>
    </row>
    <row r="132" spans="1:20">
      <c r="A132" s="31"/>
      <c r="B132" s="26"/>
      <c r="C132" s="31"/>
      <c r="D132" s="31"/>
      <c r="E132" s="28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30"/>
    </row>
    <row r="133" spans="1:20">
      <c r="A133" s="31"/>
      <c r="B133" s="26"/>
      <c r="C133" s="31"/>
      <c r="D133" s="31"/>
      <c r="E133" s="28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30"/>
    </row>
    <row r="134" spans="1:20">
      <c r="A134" s="31"/>
      <c r="B134" s="26"/>
      <c r="C134" s="31"/>
      <c r="D134" s="31"/>
      <c r="E134" s="28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30"/>
    </row>
    <row r="135" spans="1:20">
      <c r="A135" s="31"/>
      <c r="B135" s="26"/>
      <c r="C135" s="31"/>
      <c r="D135" s="31"/>
      <c r="E135" s="28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30"/>
    </row>
    <row r="136" spans="1:20">
      <c r="A136" s="31"/>
      <c r="B136" s="26"/>
      <c r="C136" s="31"/>
      <c r="D136" s="31"/>
      <c r="E136" s="28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30"/>
    </row>
    <row r="137" spans="1:20">
      <c r="A137" s="31"/>
      <c r="B137" s="26"/>
      <c r="C137" s="31"/>
      <c r="D137" s="31"/>
      <c r="E137" s="28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30"/>
    </row>
    <row r="138" spans="1:20">
      <c r="A138" s="31"/>
      <c r="B138" s="26"/>
      <c r="C138" s="31"/>
      <c r="D138" s="31"/>
      <c r="E138" s="28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30"/>
    </row>
    <row r="139" spans="1:20">
      <c r="A139" s="31"/>
      <c r="B139" s="26"/>
      <c r="C139" s="31"/>
      <c r="D139" s="31"/>
      <c r="E139" s="28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30"/>
    </row>
    <row r="140" spans="1:20">
      <c r="A140" s="31"/>
      <c r="B140" s="26"/>
      <c r="C140" s="31"/>
      <c r="D140" s="31"/>
      <c r="E140" s="28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30"/>
    </row>
    <row r="141" spans="1:20">
      <c r="A141" s="31"/>
      <c r="B141" s="26"/>
      <c r="C141" s="31"/>
      <c r="D141" s="31"/>
      <c r="E141" s="28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30"/>
    </row>
    <row r="142" spans="1:20">
      <c r="A142" s="31"/>
      <c r="B142" s="26"/>
      <c r="C142" s="31"/>
      <c r="D142" s="31"/>
      <c r="E142" s="28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30"/>
    </row>
    <row r="143" spans="1:20">
      <c r="A143" s="31"/>
      <c r="B143" s="26"/>
      <c r="C143" s="31"/>
      <c r="D143" s="31"/>
      <c r="E143" s="28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30"/>
    </row>
    <row r="144" spans="1:20">
      <c r="A144" s="31"/>
      <c r="B144" s="26"/>
      <c r="C144" s="31"/>
      <c r="D144" s="31"/>
      <c r="E144" s="28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30"/>
    </row>
    <row r="145" spans="1:20">
      <c r="A145" s="31"/>
      <c r="B145" s="26"/>
      <c r="C145" s="31"/>
      <c r="D145" s="31"/>
      <c r="E145" s="28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30"/>
    </row>
    <row r="146" spans="1:20">
      <c r="A146" s="31"/>
      <c r="B146" s="26"/>
      <c r="C146" s="31"/>
      <c r="D146" s="31"/>
      <c r="E146" s="28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30"/>
    </row>
    <row r="147" spans="1:20">
      <c r="A147" s="31"/>
      <c r="B147" s="26"/>
      <c r="C147" s="31"/>
      <c r="D147" s="31"/>
      <c r="E147" s="28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30"/>
    </row>
    <row r="148" spans="1:20">
      <c r="A148" s="31"/>
      <c r="B148" s="26"/>
      <c r="C148" s="31"/>
      <c r="D148" s="31"/>
      <c r="E148" s="28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30"/>
    </row>
    <row r="149" spans="1:20">
      <c r="A149" s="31"/>
      <c r="B149" s="26"/>
      <c r="C149" s="31"/>
      <c r="D149" s="31"/>
      <c r="E149" s="28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30"/>
    </row>
    <row r="150" spans="1:20">
      <c r="A150" s="31"/>
      <c r="B150" s="26"/>
      <c r="C150" s="31"/>
      <c r="D150" s="31"/>
      <c r="E150" s="28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30"/>
    </row>
    <row r="151" spans="1:20">
      <c r="A151" s="31"/>
      <c r="B151" s="26"/>
      <c r="C151" s="31"/>
      <c r="D151" s="31"/>
      <c r="E151" s="28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30"/>
    </row>
    <row r="152" spans="1:20">
      <c r="A152" s="31"/>
      <c r="B152" s="26"/>
      <c r="C152" s="31"/>
      <c r="D152" s="31"/>
      <c r="E152" s="28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30"/>
    </row>
    <row r="153" spans="1:20">
      <c r="A153" s="31"/>
      <c r="B153" s="26"/>
      <c r="C153" s="31"/>
      <c r="D153" s="31"/>
      <c r="E153" s="28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30"/>
    </row>
    <row r="154" spans="1:20">
      <c r="A154" s="31"/>
      <c r="B154" s="26"/>
      <c r="C154" s="31"/>
      <c r="D154" s="31"/>
      <c r="E154" s="28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30"/>
    </row>
    <row r="155" spans="1:20">
      <c r="A155" s="31"/>
      <c r="B155" s="26"/>
      <c r="C155" s="31"/>
      <c r="D155" s="31"/>
      <c r="E155" s="28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30"/>
    </row>
    <row r="156" spans="1:20">
      <c r="A156" s="31"/>
      <c r="B156" s="26"/>
      <c r="C156" s="31"/>
      <c r="D156" s="31"/>
      <c r="E156" s="28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30"/>
    </row>
    <row r="157" spans="1:20">
      <c r="A157" s="31"/>
      <c r="B157" s="26"/>
      <c r="C157" s="31"/>
      <c r="D157" s="31"/>
      <c r="E157" s="28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30"/>
    </row>
    <row r="158" spans="1:20">
      <c r="A158" s="31"/>
      <c r="B158" s="26"/>
      <c r="C158" s="31"/>
      <c r="D158" s="31"/>
      <c r="E158" s="28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30"/>
    </row>
    <row r="159" spans="1:20">
      <c r="A159" s="31"/>
      <c r="B159" s="26"/>
      <c r="C159" s="31"/>
      <c r="D159" s="31"/>
      <c r="E159" s="28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30"/>
    </row>
    <row r="160" spans="1:20">
      <c r="A160" s="31"/>
      <c r="B160" s="26"/>
      <c r="C160" s="31"/>
      <c r="D160" s="31"/>
      <c r="E160" s="28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30"/>
    </row>
    <row r="161" spans="1:20">
      <c r="A161" s="31"/>
      <c r="B161" s="26"/>
      <c r="C161" s="31"/>
      <c r="D161" s="31"/>
      <c r="E161" s="28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30"/>
    </row>
    <row r="162" spans="1:20">
      <c r="A162" s="31"/>
      <c r="B162" s="26"/>
      <c r="C162" s="31"/>
      <c r="D162" s="31"/>
      <c r="E162" s="28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30"/>
    </row>
    <row r="163" spans="1:20">
      <c r="A163" s="31"/>
      <c r="B163" s="26"/>
      <c r="C163" s="31"/>
      <c r="D163" s="31"/>
      <c r="E163" s="28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30"/>
    </row>
    <row r="164" spans="1:20">
      <c r="A164" s="31"/>
      <c r="B164" s="26"/>
      <c r="C164" s="31"/>
      <c r="D164" s="31"/>
      <c r="E164" s="28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30"/>
    </row>
    <row r="165" spans="1:20">
      <c r="A165" s="31"/>
      <c r="B165" s="26"/>
      <c r="C165" s="31"/>
      <c r="D165" s="31"/>
      <c r="E165" s="28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30"/>
    </row>
  </sheetData>
  <autoFilter ref="A5:V29" xr:uid="{00000000-0001-0000-0200-000000000000}"/>
  <sortState xmlns:xlrd2="http://schemas.microsoft.com/office/spreadsheetml/2017/richdata2" ref="A6:S300">
    <sortCondition ref="A6:A300"/>
    <sortCondition ref="E6:E300"/>
  </sortState>
  <mergeCells count="12">
    <mergeCell ref="A29:E29"/>
    <mergeCell ref="A1:T1"/>
    <mergeCell ref="A2:T2"/>
    <mergeCell ref="G4:R4"/>
    <mergeCell ref="A4:A5"/>
    <mergeCell ref="B4:B5"/>
    <mergeCell ref="C4:C5"/>
    <mergeCell ref="D4:D5"/>
    <mergeCell ref="E4:E5"/>
    <mergeCell ref="F4:F5"/>
    <mergeCell ref="S4:S5"/>
    <mergeCell ref="T4:T5"/>
  </mergeCells>
  <pageMargins left="0.35433070866141736" right="0.15748031496062992" top="0.59055118110236227" bottom="0.35433070866141736" header="0.51181102362204722" footer="0.31496062992125984"/>
  <pageSetup paperSize="9" scale="66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7"/>
  <dimension ref="A1:CU408"/>
  <sheetViews>
    <sheetView view="pageBreakPreview" zoomScaleNormal="100" zoomScaleSheetLayoutView="100" workbookViewId="0">
      <pane ySplit="5" topLeftCell="A6" activePane="bottomLeft" state="frozen"/>
      <selection activeCell="A6" sqref="A6"/>
      <selection pane="bottomLeft" activeCell="F6" sqref="F6:J6"/>
    </sheetView>
  </sheetViews>
  <sheetFormatPr baseColWidth="10" defaultColWidth="11.42578125" defaultRowHeight="15"/>
  <cols>
    <col min="1" max="1" width="5.140625" style="19" customWidth="1"/>
    <col min="2" max="2" width="6.85546875" style="19" bestFit="1" customWidth="1"/>
    <col min="3" max="3" width="14.42578125" style="19" hidden="1" customWidth="1"/>
    <col min="4" max="4" width="45.140625" style="23" bestFit="1" customWidth="1"/>
    <col min="5" max="5" width="10.85546875" style="21" bestFit="1" customWidth="1"/>
    <col min="6" max="6" width="9.5703125" style="21" bestFit="1" customWidth="1"/>
    <col min="7" max="7" width="8.7109375" style="21" bestFit="1" customWidth="1"/>
    <col min="8" max="8" width="9.5703125" style="21" bestFit="1" customWidth="1"/>
    <col min="9" max="9" width="8.7109375" style="21" bestFit="1" customWidth="1"/>
    <col min="10" max="10" width="9.5703125" style="21" bestFit="1" customWidth="1"/>
    <col min="11" max="11" width="8.7109375" style="21" bestFit="1" customWidth="1"/>
    <col min="12" max="12" width="9.5703125" style="21" bestFit="1" customWidth="1"/>
    <col min="13" max="13" width="8.7109375" style="21" bestFit="1" customWidth="1"/>
    <col min="14" max="14" width="9.5703125" style="21" bestFit="1" customWidth="1"/>
    <col min="15" max="17" width="8.7109375" style="21" bestFit="1" customWidth="1"/>
    <col min="18" max="18" width="11.5703125" style="21" bestFit="1" customWidth="1"/>
    <col min="19" max="19" width="9" style="21" bestFit="1" customWidth="1"/>
    <col min="20" max="43" width="11.42578125" style="20"/>
    <col min="44" max="16384" width="11.42578125" style="21"/>
  </cols>
  <sheetData>
    <row r="1" spans="1:99" ht="23.25" customHeight="1">
      <c r="A1" s="130" t="s">
        <v>461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</row>
    <row r="2" spans="1:99" ht="15.75">
      <c r="A2" s="130" t="s">
        <v>513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</row>
    <row r="3" spans="1:99" ht="7.5" customHeight="1" thickBot="1">
      <c r="A3" s="1"/>
      <c r="B3" s="1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20"/>
    </row>
    <row r="4" spans="1:99" s="41" customFormat="1" ht="21.75" customHeight="1">
      <c r="A4" s="134" t="s">
        <v>66</v>
      </c>
      <c r="B4" s="136" t="s">
        <v>8</v>
      </c>
      <c r="C4" s="136" t="s">
        <v>7</v>
      </c>
      <c r="D4" s="136" t="s">
        <v>499</v>
      </c>
      <c r="E4" s="136" t="s">
        <v>3</v>
      </c>
      <c r="F4" s="131" t="s">
        <v>10</v>
      </c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3"/>
      <c r="R4" s="136" t="s">
        <v>11</v>
      </c>
      <c r="S4" s="138" t="s">
        <v>12</v>
      </c>
      <c r="T4" s="67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</row>
    <row r="5" spans="1:99" s="41" customFormat="1" ht="24.75" customHeight="1" thickBot="1">
      <c r="A5" s="135"/>
      <c r="B5" s="137"/>
      <c r="C5" s="137"/>
      <c r="D5" s="137"/>
      <c r="E5" s="137"/>
      <c r="F5" s="77" t="s">
        <v>13</v>
      </c>
      <c r="G5" s="77" t="s">
        <v>14</v>
      </c>
      <c r="H5" s="77" t="s">
        <v>15</v>
      </c>
      <c r="I5" s="77" t="s">
        <v>16</v>
      </c>
      <c r="J5" s="77" t="s">
        <v>17</v>
      </c>
      <c r="K5" s="77" t="s">
        <v>18</v>
      </c>
      <c r="L5" s="77" t="s">
        <v>19</v>
      </c>
      <c r="M5" s="77" t="s">
        <v>20</v>
      </c>
      <c r="N5" s="77" t="s">
        <v>21</v>
      </c>
      <c r="O5" s="77" t="s">
        <v>22</v>
      </c>
      <c r="P5" s="77" t="s">
        <v>23</v>
      </c>
      <c r="Q5" s="77" t="s">
        <v>24</v>
      </c>
      <c r="R5" s="137"/>
      <c r="S5" s="139"/>
      <c r="T5" s="66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</row>
    <row r="6" spans="1:99" s="24" customFormat="1" ht="12">
      <c r="A6" s="55">
        <v>1</v>
      </c>
      <c r="B6" s="59" t="s">
        <v>354</v>
      </c>
      <c r="C6" s="59" t="s">
        <v>67</v>
      </c>
      <c r="D6" s="11" t="s">
        <v>355</v>
      </c>
      <c r="E6" s="12">
        <v>682051</v>
      </c>
      <c r="F6" s="12">
        <v>333774</v>
      </c>
      <c r="G6" s="12">
        <v>31200</v>
      </c>
      <c r="H6" s="12">
        <v>90601</v>
      </c>
      <c r="I6" s="12">
        <v>57450</v>
      </c>
      <c r="J6" s="12">
        <v>169026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682051</v>
      </c>
      <c r="S6" s="54">
        <v>5</v>
      </c>
      <c r="T6" s="13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</row>
    <row r="7" spans="1:99" s="25" customFormat="1" ht="15" customHeight="1">
      <c r="A7" s="100" t="s">
        <v>2</v>
      </c>
      <c r="B7" s="101"/>
      <c r="C7" s="101"/>
      <c r="D7" s="102"/>
      <c r="E7" s="53">
        <v>682051</v>
      </c>
      <c r="F7" s="53">
        <v>333774</v>
      </c>
      <c r="G7" s="53">
        <v>31200</v>
      </c>
      <c r="H7" s="53">
        <v>90601</v>
      </c>
      <c r="I7" s="53">
        <v>57450</v>
      </c>
      <c r="J7" s="53">
        <v>169026</v>
      </c>
      <c r="K7" s="53">
        <v>0</v>
      </c>
      <c r="L7" s="53">
        <v>0</v>
      </c>
      <c r="M7" s="53">
        <v>0</v>
      </c>
      <c r="N7" s="53">
        <v>0</v>
      </c>
      <c r="O7" s="53">
        <v>0</v>
      </c>
      <c r="P7" s="53">
        <v>0</v>
      </c>
      <c r="Q7" s="53">
        <v>0</v>
      </c>
      <c r="R7" s="53">
        <v>682051</v>
      </c>
      <c r="S7" s="61"/>
      <c r="T7" s="13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</row>
    <row r="8" spans="1:99" ht="15" customHeight="1">
      <c r="A8" s="26"/>
      <c r="B8" s="34"/>
      <c r="C8" s="34"/>
      <c r="D8" s="35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7"/>
      <c r="S8" s="29"/>
    </row>
    <row r="9" spans="1:99" ht="15" customHeight="1">
      <c r="A9" s="26"/>
      <c r="B9" s="38"/>
      <c r="C9" s="38"/>
      <c r="D9" s="39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27"/>
      <c r="S9" s="29"/>
    </row>
    <row r="10" spans="1:99" s="20" customFormat="1">
      <c r="A10" s="18"/>
      <c r="B10" s="18"/>
      <c r="C10" s="18"/>
      <c r="D10" s="22"/>
      <c r="I10" s="10"/>
    </row>
    <row r="11" spans="1:99" s="20" customFormat="1">
      <c r="A11" s="18"/>
      <c r="B11" s="18"/>
      <c r="C11" s="18"/>
      <c r="D11" s="22"/>
    </row>
    <row r="12" spans="1:99" s="20" customFormat="1">
      <c r="A12" s="18"/>
      <c r="B12" s="18"/>
      <c r="C12" s="18"/>
      <c r="D12" s="22"/>
    </row>
    <row r="13" spans="1:99" s="20" customFormat="1">
      <c r="A13" s="18"/>
      <c r="B13" s="18"/>
      <c r="C13" s="18"/>
      <c r="D13" s="22"/>
    </row>
    <row r="14" spans="1:99" s="20" customFormat="1">
      <c r="A14" s="18"/>
      <c r="B14" s="18"/>
      <c r="C14" s="18"/>
      <c r="D14" s="22"/>
    </row>
    <row r="15" spans="1:99" s="20" customFormat="1">
      <c r="A15" s="18"/>
      <c r="B15" s="18"/>
      <c r="C15" s="18"/>
      <c r="D15" s="22"/>
    </row>
    <row r="16" spans="1:99" s="20" customFormat="1">
      <c r="A16" s="18"/>
      <c r="B16" s="18"/>
      <c r="C16" s="18"/>
      <c r="D16" s="22"/>
    </row>
    <row r="17" spans="1:4" s="20" customFormat="1">
      <c r="A17" s="18"/>
      <c r="B17" s="18"/>
      <c r="C17" s="18"/>
      <c r="D17" s="22"/>
    </row>
    <row r="18" spans="1:4" s="20" customFormat="1">
      <c r="A18" s="18"/>
      <c r="B18" s="18"/>
      <c r="C18" s="18"/>
      <c r="D18" s="22"/>
    </row>
    <row r="19" spans="1:4" s="20" customFormat="1">
      <c r="A19" s="18"/>
      <c r="B19" s="18"/>
      <c r="C19" s="18"/>
      <c r="D19" s="22"/>
    </row>
    <row r="20" spans="1:4" s="20" customFormat="1">
      <c r="A20" s="18"/>
      <c r="B20" s="18"/>
      <c r="C20" s="18"/>
      <c r="D20" s="22"/>
    </row>
    <row r="21" spans="1:4" s="20" customFormat="1">
      <c r="A21" s="18"/>
      <c r="B21" s="18"/>
      <c r="C21" s="18"/>
      <c r="D21" s="22"/>
    </row>
    <row r="22" spans="1:4" s="20" customFormat="1">
      <c r="A22" s="18"/>
      <c r="B22" s="18"/>
      <c r="C22" s="18"/>
      <c r="D22" s="22"/>
    </row>
    <row r="23" spans="1:4" s="20" customFormat="1">
      <c r="A23" s="18"/>
      <c r="B23" s="18"/>
      <c r="C23" s="18"/>
      <c r="D23" s="22"/>
    </row>
    <row r="24" spans="1:4" s="20" customFormat="1">
      <c r="A24" s="18"/>
      <c r="B24" s="18"/>
      <c r="C24" s="18"/>
      <c r="D24" s="22"/>
    </row>
    <row r="25" spans="1:4" s="20" customFormat="1">
      <c r="A25" s="18"/>
      <c r="B25" s="18"/>
      <c r="C25" s="18"/>
      <c r="D25" s="22"/>
    </row>
    <row r="26" spans="1:4" s="20" customFormat="1">
      <c r="A26" s="18"/>
      <c r="B26" s="18"/>
      <c r="C26" s="18"/>
      <c r="D26" s="22"/>
    </row>
    <row r="27" spans="1:4" s="20" customFormat="1">
      <c r="A27" s="18"/>
      <c r="B27" s="18"/>
      <c r="C27" s="18"/>
      <c r="D27" s="22"/>
    </row>
    <row r="28" spans="1:4" s="20" customFormat="1">
      <c r="A28" s="18"/>
      <c r="B28" s="18"/>
      <c r="C28" s="18"/>
      <c r="D28" s="22"/>
    </row>
    <row r="29" spans="1:4" s="20" customFormat="1">
      <c r="A29" s="18"/>
      <c r="B29" s="18"/>
      <c r="C29" s="18"/>
      <c r="D29" s="22"/>
    </row>
    <row r="30" spans="1:4" s="20" customFormat="1">
      <c r="A30" s="18"/>
      <c r="B30" s="18"/>
      <c r="C30" s="18"/>
      <c r="D30" s="22"/>
    </row>
    <row r="31" spans="1:4" s="20" customFormat="1">
      <c r="A31" s="18"/>
      <c r="B31" s="18"/>
      <c r="C31" s="18"/>
      <c r="D31" s="22"/>
    </row>
    <row r="32" spans="1:4" s="20" customFormat="1">
      <c r="A32" s="18"/>
      <c r="B32" s="18"/>
      <c r="C32" s="18"/>
      <c r="D32" s="22"/>
    </row>
    <row r="33" spans="1:4" s="20" customFormat="1">
      <c r="A33" s="18"/>
      <c r="B33" s="18"/>
      <c r="C33" s="18"/>
      <c r="D33" s="22"/>
    </row>
    <row r="34" spans="1:4" s="20" customFormat="1">
      <c r="A34" s="18"/>
      <c r="B34" s="18"/>
      <c r="C34" s="18"/>
      <c r="D34" s="22"/>
    </row>
    <row r="35" spans="1:4" s="20" customFormat="1">
      <c r="A35" s="18"/>
      <c r="B35" s="18"/>
      <c r="C35" s="18"/>
      <c r="D35" s="22"/>
    </row>
    <row r="36" spans="1:4" s="20" customFormat="1">
      <c r="A36" s="18"/>
      <c r="B36" s="18"/>
      <c r="C36" s="18"/>
      <c r="D36" s="22"/>
    </row>
    <row r="37" spans="1:4" s="20" customFormat="1">
      <c r="A37" s="18"/>
      <c r="B37" s="18"/>
      <c r="C37" s="18"/>
      <c r="D37" s="22"/>
    </row>
    <row r="38" spans="1:4" s="20" customFormat="1">
      <c r="A38" s="18"/>
      <c r="B38" s="18"/>
      <c r="C38" s="18"/>
      <c r="D38" s="22"/>
    </row>
    <row r="39" spans="1:4" s="20" customFormat="1">
      <c r="A39" s="18"/>
      <c r="B39" s="18"/>
      <c r="C39" s="18"/>
      <c r="D39" s="22"/>
    </row>
    <row r="40" spans="1:4" s="20" customFormat="1">
      <c r="A40" s="18"/>
      <c r="B40" s="18"/>
      <c r="C40" s="18"/>
      <c r="D40" s="22"/>
    </row>
    <row r="41" spans="1:4" s="20" customFormat="1">
      <c r="A41" s="18"/>
      <c r="B41" s="18"/>
      <c r="C41" s="18"/>
      <c r="D41" s="22"/>
    </row>
    <row r="42" spans="1:4" s="20" customFormat="1">
      <c r="A42" s="18"/>
      <c r="B42" s="18"/>
      <c r="C42" s="18"/>
      <c r="D42" s="22"/>
    </row>
    <row r="43" spans="1:4" s="20" customFormat="1">
      <c r="A43" s="18"/>
      <c r="B43" s="18"/>
      <c r="C43" s="18"/>
      <c r="D43" s="22"/>
    </row>
    <row r="44" spans="1:4" s="20" customFormat="1">
      <c r="A44" s="18"/>
      <c r="B44" s="18"/>
      <c r="C44" s="18"/>
      <c r="D44" s="22"/>
    </row>
    <row r="45" spans="1:4" s="20" customFormat="1">
      <c r="A45" s="18"/>
      <c r="B45" s="18"/>
      <c r="C45" s="18"/>
      <c r="D45" s="22"/>
    </row>
    <row r="46" spans="1:4" s="20" customFormat="1">
      <c r="A46" s="18"/>
      <c r="B46" s="18"/>
      <c r="C46" s="18"/>
      <c r="D46" s="22"/>
    </row>
    <row r="47" spans="1:4" s="20" customFormat="1">
      <c r="A47" s="18"/>
      <c r="B47" s="18"/>
      <c r="C47" s="18"/>
      <c r="D47" s="22"/>
    </row>
    <row r="48" spans="1:4" s="20" customFormat="1">
      <c r="A48" s="18"/>
      <c r="B48" s="18"/>
      <c r="C48" s="18"/>
      <c r="D48" s="22"/>
    </row>
    <row r="49" spans="1:4" s="20" customFormat="1">
      <c r="A49" s="18"/>
      <c r="B49" s="18"/>
      <c r="C49" s="18"/>
      <c r="D49" s="22"/>
    </row>
    <row r="50" spans="1:4" s="20" customFormat="1">
      <c r="A50" s="18"/>
      <c r="B50" s="18"/>
      <c r="C50" s="18"/>
      <c r="D50" s="22"/>
    </row>
    <row r="51" spans="1:4" s="20" customFormat="1">
      <c r="A51" s="18"/>
      <c r="B51" s="18"/>
      <c r="C51" s="18"/>
      <c r="D51" s="22"/>
    </row>
    <row r="52" spans="1:4" s="20" customFormat="1">
      <c r="A52" s="18"/>
      <c r="B52" s="18"/>
      <c r="C52" s="18"/>
      <c r="D52" s="22"/>
    </row>
    <row r="53" spans="1:4" s="20" customFormat="1">
      <c r="A53" s="18"/>
      <c r="B53" s="18"/>
      <c r="C53" s="18"/>
      <c r="D53" s="22"/>
    </row>
    <row r="54" spans="1:4" s="20" customFormat="1">
      <c r="A54" s="18"/>
      <c r="B54" s="18"/>
      <c r="C54" s="18"/>
      <c r="D54" s="22"/>
    </row>
    <row r="55" spans="1:4" s="20" customFormat="1">
      <c r="A55" s="18"/>
      <c r="B55" s="18"/>
      <c r="C55" s="18"/>
      <c r="D55" s="22"/>
    </row>
    <row r="56" spans="1:4" s="20" customFormat="1">
      <c r="A56" s="18"/>
      <c r="B56" s="18"/>
      <c r="C56" s="18"/>
      <c r="D56" s="22"/>
    </row>
    <row r="57" spans="1:4" s="20" customFormat="1">
      <c r="A57" s="18"/>
      <c r="B57" s="18"/>
      <c r="C57" s="18"/>
      <c r="D57" s="22"/>
    </row>
    <row r="58" spans="1:4" s="20" customFormat="1">
      <c r="A58" s="18"/>
      <c r="B58" s="18"/>
      <c r="C58" s="18"/>
      <c r="D58" s="22"/>
    </row>
    <row r="59" spans="1:4" s="20" customFormat="1">
      <c r="A59" s="18"/>
      <c r="B59" s="18"/>
      <c r="C59" s="18"/>
      <c r="D59" s="22"/>
    </row>
    <row r="60" spans="1:4" s="20" customFormat="1">
      <c r="A60" s="18"/>
      <c r="B60" s="18"/>
      <c r="C60" s="18"/>
      <c r="D60" s="22"/>
    </row>
    <row r="61" spans="1:4" s="20" customFormat="1">
      <c r="A61" s="18"/>
      <c r="B61" s="18"/>
      <c r="C61" s="18"/>
      <c r="D61" s="22"/>
    </row>
    <row r="62" spans="1:4" s="20" customFormat="1">
      <c r="A62" s="18"/>
      <c r="B62" s="18"/>
      <c r="C62" s="18"/>
      <c r="D62" s="22"/>
    </row>
    <row r="63" spans="1:4" s="20" customFormat="1">
      <c r="A63" s="18"/>
      <c r="B63" s="18"/>
      <c r="C63" s="18"/>
      <c r="D63" s="22"/>
    </row>
    <row r="64" spans="1:4" s="20" customFormat="1">
      <c r="A64" s="18"/>
      <c r="B64" s="18"/>
      <c r="C64" s="18"/>
      <c r="D64" s="22"/>
    </row>
    <row r="65" spans="1:4" s="20" customFormat="1">
      <c r="A65" s="18"/>
      <c r="B65" s="18"/>
      <c r="C65" s="18"/>
      <c r="D65" s="22"/>
    </row>
    <row r="66" spans="1:4" s="20" customFormat="1">
      <c r="A66" s="18"/>
      <c r="B66" s="18"/>
      <c r="C66" s="18"/>
      <c r="D66" s="22"/>
    </row>
    <row r="67" spans="1:4" s="20" customFormat="1">
      <c r="A67" s="18"/>
      <c r="B67" s="18"/>
      <c r="C67" s="18"/>
      <c r="D67" s="22"/>
    </row>
    <row r="68" spans="1:4" s="20" customFormat="1">
      <c r="A68" s="18"/>
      <c r="B68" s="18"/>
      <c r="C68" s="18"/>
      <c r="D68" s="22"/>
    </row>
    <row r="69" spans="1:4" s="20" customFormat="1">
      <c r="A69" s="18"/>
      <c r="B69" s="18"/>
      <c r="C69" s="18"/>
      <c r="D69" s="22"/>
    </row>
    <row r="70" spans="1:4" s="20" customFormat="1">
      <c r="A70" s="18"/>
      <c r="B70" s="18"/>
      <c r="C70" s="18"/>
      <c r="D70" s="22"/>
    </row>
    <row r="71" spans="1:4" s="20" customFormat="1">
      <c r="A71" s="18"/>
      <c r="B71" s="18"/>
      <c r="C71" s="18"/>
      <c r="D71" s="22"/>
    </row>
    <row r="72" spans="1:4" s="20" customFormat="1">
      <c r="A72" s="18"/>
      <c r="B72" s="18"/>
      <c r="C72" s="18"/>
      <c r="D72" s="22"/>
    </row>
    <row r="73" spans="1:4" s="20" customFormat="1">
      <c r="A73" s="18"/>
      <c r="B73" s="18"/>
      <c r="C73" s="18"/>
      <c r="D73" s="22"/>
    </row>
    <row r="74" spans="1:4" s="20" customFormat="1">
      <c r="A74" s="18"/>
      <c r="B74" s="18"/>
      <c r="C74" s="18"/>
      <c r="D74" s="22"/>
    </row>
    <row r="75" spans="1:4" s="20" customFormat="1">
      <c r="A75" s="18"/>
      <c r="B75" s="18"/>
      <c r="C75" s="18"/>
      <c r="D75" s="22"/>
    </row>
    <row r="76" spans="1:4" s="20" customFormat="1">
      <c r="A76" s="18"/>
      <c r="B76" s="18"/>
      <c r="C76" s="18"/>
      <c r="D76" s="22"/>
    </row>
    <row r="77" spans="1:4" s="20" customFormat="1">
      <c r="A77" s="18"/>
      <c r="B77" s="18"/>
      <c r="C77" s="18"/>
      <c r="D77" s="22"/>
    </row>
    <row r="78" spans="1:4" s="20" customFormat="1">
      <c r="A78" s="18"/>
      <c r="B78" s="18"/>
      <c r="C78" s="18"/>
      <c r="D78" s="22"/>
    </row>
    <row r="79" spans="1:4" s="20" customFormat="1">
      <c r="A79" s="18"/>
      <c r="B79" s="18"/>
      <c r="C79" s="18"/>
      <c r="D79" s="22"/>
    </row>
    <row r="80" spans="1:4" s="20" customFormat="1">
      <c r="A80" s="18"/>
      <c r="B80" s="18"/>
      <c r="C80" s="18"/>
      <c r="D80" s="22"/>
    </row>
    <row r="81" spans="1:4" s="20" customFormat="1">
      <c r="A81" s="18"/>
      <c r="B81" s="18"/>
      <c r="C81" s="18"/>
      <c r="D81" s="22"/>
    </row>
    <row r="82" spans="1:4" s="20" customFormat="1">
      <c r="A82" s="18"/>
      <c r="B82" s="18"/>
      <c r="C82" s="18"/>
      <c r="D82" s="22"/>
    </row>
    <row r="83" spans="1:4" s="20" customFormat="1">
      <c r="A83" s="18"/>
      <c r="B83" s="18"/>
      <c r="C83" s="18"/>
      <c r="D83" s="22"/>
    </row>
    <row r="84" spans="1:4" s="20" customFormat="1">
      <c r="A84" s="18"/>
      <c r="B84" s="18"/>
      <c r="C84" s="18"/>
      <c r="D84" s="22"/>
    </row>
    <row r="85" spans="1:4" s="20" customFormat="1">
      <c r="A85" s="18"/>
      <c r="B85" s="18"/>
      <c r="C85" s="18"/>
      <c r="D85" s="22"/>
    </row>
    <row r="86" spans="1:4" s="20" customFormat="1">
      <c r="A86" s="18"/>
      <c r="B86" s="18"/>
      <c r="C86" s="18"/>
      <c r="D86" s="22"/>
    </row>
    <row r="87" spans="1:4" s="20" customFormat="1">
      <c r="A87" s="18"/>
      <c r="B87" s="18"/>
      <c r="C87" s="18"/>
      <c r="D87" s="22"/>
    </row>
    <row r="88" spans="1:4" s="20" customFormat="1">
      <c r="A88" s="18"/>
      <c r="B88" s="18"/>
      <c r="C88" s="18"/>
      <c r="D88" s="22"/>
    </row>
    <row r="89" spans="1:4" s="20" customFormat="1">
      <c r="A89" s="18"/>
      <c r="B89" s="18"/>
      <c r="C89" s="18"/>
      <c r="D89" s="22"/>
    </row>
    <row r="90" spans="1:4" s="20" customFormat="1">
      <c r="A90" s="18"/>
      <c r="B90" s="18"/>
      <c r="C90" s="18"/>
      <c r="D90" s="22"/>
    </row>
    <row r="91" spans="1:4" s="20" customFormat="1">
      <c r="A91" s="18"/>
      <c r="B91" s="18"/>
      <c r="C91" s="18"/>
      <c r="D91" s="22"/>
    </row>
    <row r="92" spans="1:4" s="20" customFormat="1">
      <c r="A92" s="18"/>
      <c r="B92" s="18"/>
      <c r="C92" s="18"/>
      <c r="D92" s="22"/>
    </row>
    <row r="93" spans="1:4" s="20" customFormat="1">
      <c r="A93" s="18"/>
      <c r="B93" s="18"/>
      <c r="C93" s="18"/>
      <c r="D93" s="22"/>
    </row>
    <row r="94" spans="1:4" s="20" customFormat="1">
      <c r="A94" s="18"/>
      <c r="B94" s="18"/>
      <c r="C94" s="18"/>
      <c r="D94" s="22"/>
    </row>
    <row r="95" spans="1:4" s="20" customFormat="1">
      <c r="A95" s="18"/>
      <c r="B95" s="18"/>
      <c r="C95" s="18"/>
      <c r="D95" s="22"/>
    </row>
    <row r="96" spans="1:4" s="20" customFormat="1">
      <c r="A96" s="18"/>
      <c r="B96" s="18"/>
      <c r="C96" s="18"/>
      <c r="D96" s="22"/>
    </row>
    <row r="97" spans="1:4" s="20" customFormat="1">
      <c r="A97" s="18"/>
      <c r="B97" s="18"/>
      <c r="C97" s="18"/>
      <c r="D97" s="22"/>
    </row>
    <row r="98" spans="1:4" s="20" customFormat="1">
      <c r="A98" s="18"/>
      <c r="B98" s="18"/>
      <c r="C98" s="18"/>
      <c r="D98" s="22"/>
    </row>
    <row r="99" spans="1:4" s="20" customFormat="1">
      <c r="A99" s="18"/>
      <c r="B99" s="18"/>
      <c r="C99" s="18"/>
      <c r="D99" s="22"/>
    </row>
    <row r="100" spans="1:4" s="20" customFormat="1">
      <c r="A100" s="18"/>
      <c r="B100" s="18"/>
      <c r="C100" s="18"/>
      <c r="D100" s="22"/>
    </row>
    <row r="101" spans="1:4" s="20" customFormat="1">
      <c r="A101" s="18"/>
      <c r="B101" s="18"/>
      <c r="C101" s="18"/>
      <c r="D101" s="22"/>
    </row>
    <row r="102" spans="1:4" s="20" customFormat="1">
      <c r="A102" s="18"/>
      <c r="B102" s="18"/>
      <c r="C102" s="18"/>
      <c r="D102" s="22"/>
    </row>
    <row r="103" spans="1:4" s="20" customFormat="1">
      <c r="A103" s="18"/>
      <c r="B103" s="18"/>
      <c r="C103" s="18"/>
      <c r="D103" s="22"/>
    </row>
    <row r="104" spans="1:4" s="20" customFormat="1">
      <c r="A104" s="18"/>
      <c r="B104" s="18"/>
      <c r="C104" s="18"/>
      <c r="D104" s="22"/>
    </row>
    <row r="105" spans="1:4" s="20" customFormat="1">
      <c r="A105" s="18"/>
      <c r="B105" s="18"/>
      <c r="C105" s="18"/>
      <c r="D105" s="22"/>
    </row>
    <row r="106" spans="1:4" s="20" customFormat="1">
      <c r="A106" s="18"/>
      <c r="B106" s="18"/>
      <c r="C106" s="18"/>
      <c r="D106" s="22"/>
    </row>
    <row r="107" spans="1:4" s="20" customFormat="1">
      <c r="A107" s="18"/>
      <c r="B107" s="18"/>
      <c r="C107" s="18"/>
      <c r="D107" s="22"/>
    </row>
    <row r="108" spans="1:4" s="20" customFormat="1">
      <c r="A108" s="18"/>
      <c r="B108" s="18"/>
      <c r="C108" s="18"/>
      <c r="D108" s="22"/>
    </row>
    <row r="109" spans="1:4" s="20" customFormat="1">
      <c r="A109" s="18"/>
      <c r="B109" s="18"/>
      <c r="C109" s="18"/>
      <c r="D109" s="22"/>
    </row>
    <row r="110" spans="1:4" s="20" customFormat="1">
      <c r="A110" s="18"/>
      <c r="B110" s="18"/>
      <c r="C110" s="18"/>
      <c r="D110" s="22"/>
    </row>
    <row r="111" spans="1:4" s="20" customFormat="1">
      <c r="A111" s="18"/>
      <c r="B111" s="18"/>
      <c r="C111" s="18"/>
      <c r="D111" s="22"/>
    </row>
    <row r="112" spans="1:4" s="20" customFormat="1">
      <c r="A112" s="18"/>
      <c r="B112" s="18"/>
      <c r="C112" s="18"/>
      <c r="D112" s="22"/>
    </row>
    <row r="113" spans="1:4" s="20" customFormat="1">
      <c r="A113" s="18"/>
      <c r="B113" s="18"/>
      <c r="C113" s="18"/>
      <c r="D113" s="22"/>
    </row>
    <row r="114" spans="1:4" s="20" customFormat="1">
      <c r="A114" s="18"/>
      <c r="B114" s="18"/>
      <c r="C114" s="18"/>
      <c r="D114" s="22"/>
    </row>
    <row r="115" spans="1:4" s="20" customFormat="1">
      <c r="A115" s="18"/>
      <c r="B115" s="18"/>
      <c r="C115" s="18"/>
      <c r="D115" s="22"/>
    </row>
    <row r="116" spans="1:4" s="20" customFormat="1">
      <c r="A116" s="18"/>
      <c r="B116" s="18"/>
      <c r="C116" s="18"/>
      <c r="D116" s="22"/>
    </row>
    <row r="117" spans="1:4" s="20" customFormat="1">
      <c r="A117" s="18"/>
      <c r="B117" s="18"/>
      <c r="C117" s="18"/>
      <c r="D117" s="22"/>
    </row>
    <row r="118" spans="1:4" s="20" customFormat="1">
      <c r="A118" s="18"/>
      <c r="B118" s="18"/>
      <c r="C118" s="18"/>
      <c r="D118" s="22"/>
    </row>
    <row r="119" spans="1:4" s="20" customFormat="1">
      <c r="A119" s="18"/>
      <c r="B119" s="18"/>
      <c r="C119" s="18"/>
      <c r="D119" s="22"/>
    </row>
    <row r="120" spans="1:4" s="20" customFormat="1">
      <c r="A120" s="18"/>
      <c r="B120" s="18"/>
      <c r="C120" s="18"/>
      <c r="D120" s="22"/>
    </row>
    <row r="121" spans="1:4" s="20" customFormat="1">
      <c r="A121" s="18"/>
      <c r="B121" s="18"/>
      <c r="C121" s="18"/>
      <c r="D121" s="22"/>
    </row>
    <row r="122" spans="1:4" s="20" customFormat="1">
      <c r="A122" s="18"/>
      <c r="B122" s="18"/>
      <c r="C122" s="18"/>
      <c r="D122" s="22"/>
    </row>
    <row r="123" spans="1:4" s="20" customFormat="1">
      <c r="A123" s="18"/>
      <c r="B123" s="18"/>
      <c r="C123" s="18"/>
      <c r="D123" s="22"/>
    </row>
    <row r="124" spans="1:4" s="20" customFormat="1">
      <c r="A124" s="18"/>
      <c r="B124" s="18"/>
      <c r="C124" s="18"/>
      <c r="D124" s="22"/>
    </row>
    <row r="125" spans="1:4" s="20" customFormat="1">
      <c r="A125" s="18"/>
      <c r="B125" s="18"/>
      <c r="C125" s="18"/>
      <c r="D125" s="22"/>
    </row>
    <row r="126" spans="1:4" s="20" customFormat="1">
      <c r="A126" s="18"/>
      <c r="B126" s="18"/>
      <c r="C126" s="18"/>
      <c r="D126" s="22"/>
    </row>
    <row r="127" spans="1:4" s="20" customFormat="1">
      <c r="A127" s="18"/>
      <c r="B127" s="18"/>
      <c r="C127" s="18"/>
      <c r="D127" s="22"/>
    </row>
    <row r="128" spans="1:4" s="20" customFormat="1">
      <c r="A128" s="18"/>
      <c r="B128" s="18"/>
      <c r="C128" s="18"/>
      <c r="D128" s="22"/>
    </row>
    <row r="129" spans="1:4" s="20" customFormat="1">
      <c r="A129" s="18"/>
      <c r="B129" s="18"/>
      <c r="C129" s="18"/>
      <c r="D129" s="22"/>
    </row>
    <row r="130" spans="1:4" s="20" customFormat="1">
      <c r="A130" s="18"/>
      <c r="B130" s="18"/>
      <c r="C130" s="18"/>
      <c r="D130" s="22"/>
    </row>
    <row r="131" spans="1:4" s="20" customFormat="1">
      <c r="A131" s="18"/>
      <c r="B131" s="18"/>
      <c r="C131" s="18"/>
      <c r="D131" s="22"/>
    </row>
    <row r="132" spans="1:4" s="20" customFormat="1">
      <c r="A132" s="18"/>
      <c r="B132" s="18"/>
      <c r="C132" s="18"/>
      <c r="D132" s="22"/>
    </row>
    <row r="133" spans="1:4" s="20" customFormat="1">
      <c r="A133" s="18"/>
      <c r="B133" s="18"/>
      <c r="C133" s="18"/>
      <c r="D133" s="22"/>
    </row>
    <row r="134" spans="1:4" s="20" customFormat="1">
      <c r="A134" s="18"/>
      <c r="B134" s="18"/>
      <c r="C134" s="18"/>
      <c r="D134" s="22"/>
    </row>
    <row r="135" spans="1:4" s="20" customFormat="1">
      <c r="A135" s="18"/>
      <c r="B135" s="18"/>
      <c r="C135" s="18"/>
      <c r="D135" s="22"/>
    </row>
    <row r="136" spans="1:4" s="20" customFormat="1">
      <c r="A136" s="18"/>
      <c r="B136" s="18"/>
      <c r="C136" s="18"/>
      <c r="D136" s="22"/>
    </row>
    <row r="137" spans="1:4" s="20" customFormat="1">
      <c r="A137" s="18"/>
      <c r="B137" s="18"/>
      <c r="C137" s="18"/>
      <c r="D137" s="22"/>
    </row>
    <row r="138" spans="1:4" s="20" customFormat="1">
      <c r="A138" s="18"/>
      <c r="B138" s="18"/>
      <c r="C138" s="18"/>
      <c r="D138" s="22"/>
    </row>
    <row r="139" spans="1:4" s="20" customFormat="1">
      <c r="A139" s="18"/>
      <c r="B139" s="18"/>
      <c r="C139" s="18"/>
      <c r="D139" s="22"/>
    </row>
    <row r="140" spans="1:4" s="20" customFormat="1">
      <c r="A140" s="18"/>
      <c r="B140" s="18"/>
      <c r="C140" s="18"/>
      <c r="D140" s="22"/>
    </row>
    <row r="141" spans="1:4" s="20" customFormat="1">
      <c r="A141" s="18"/>
      <c r="B141" s="18"/>
      <c r="C141" s="18"/>
      <c r="D141" s="22"/>
    </row>
    <row r="142" spans="1:4" s="20" customFormat="1">
      <c r="A142" s="18"/>
      <c r="B142" s="18"/>
      <c r="C142" s="18"/>
      <c r="D142" s="22"/>
    </row>
    <row r="143" spans="1:4" s="20" customFormat="1">
      <c r="A143" s="18"/>
      <c r="B143" s="18"/>
      <c r="C143" s="18"/>
      <c r="D143" s="22"/>
    </row>
    <row r="144" spans="1:4" s="20" customFormat="1">
      <c r="A144" s="18"/>
      <c r="B144" s="18"/>
      <c r="C144" s="18"/>
      <c r="D144" s="22"/>
    </row>
    <row r="145" spans="1:4" s="20" customFormat="1">
      <c r="A145" s="18"/>
      <c r="B145" s="18"/>
      <c r="C145" s="18"/>
      <c r="D145" s="22"/>
    </row>
    <row r="146" spans="1:4" s="20" customFormat="1">
      <c r="A146" s="18"/>
      <c r="B146" s="18"/>
      <c r="C146" s="18"/>
      <c r="D146" s="22"/>
    </row>
    <row r="147" spans="1:4" s="20" customFormat="1">
      <c r="A147" s="18"/>
      <c r="B147" s="18"/>
      <c r="C147" s="18"/>
      <c r="D147" s="22"/>
    </row>
    <row r="148" spans="1:4" s="20" customFormat="1">
      <c r="A148" s="18"/>
      <c r="B148" s="18"/>
      <c r="C148" s="18"/>
      <c r="D148" s="22"/>
    </row>
    <row r="149" spans="1:4" s="20" customFormat="1">
      <c r="A149" s="18"/>
      <c r="B149" s="18"/>
      <c r="C149" s="18"/>
      <c r="D149" s="22"/>
    </row>
    <row r="150" spans="1:4" s="20" customFormat="1">
      <c r="A150" s="18"/>
      <c r="B150" s="18"/>
      <c r="C150" s="18"/>
      <c r="D150" s="22"/>
    </row>
    <row r="151" spans="1:4" s="20" customFormat="1">
      <c r="A151" s="18"/>
      <c r="B151" s="18"/>
      <c r="C151" s="18"/>
      <c r="D151" s="22"/>
    </row>
    <row r="152" spans="1:4" s="20" customFormat="1">
      <c r="A152" s="18"/>
      <c r="B152" s="18"/>
      <c r="C152" s="18"/>
      <c r="D152" s="22"/>
    </row>
    <row r="153" spans="1:4" s="20" customFormat="1">
      <c r="A153" s="18"/>
      <c r="B153" s="18"/>
      <c r="C153" s="18"/>
      <c r="D153" s="22"/>
    </row>
    <row r="154" spans="1:4" s="20" customFormat="1">
      <c r="A154" s="18"/>
      <c r="B154" s="18"/>
      <c r="C154" s="18"/>
      <c r="D154" s="22"/>
    </row>
    <row r="155" spans="1:4" s="20" customFormat="1">
      <c r="A155" s="18"/>
      <c r="B155" s="18"/>
      <c r="C155" s="18"/>
      <c r="D155" s="22"/>
    </row>
    <row r="156" spans="1:4" s="20" customFormat="1">
      <c r="A156" s="18"/>
      <c r="B156" s="18"/>
      <c r="C156" s="18"/>
      <c r="D156" s="22"/>
    </row>
    <row r="157" spans="1:4" s="20" customFormat="1">
      <c r="A157" s="18"/>
      <c r="B157" s="18"/>
      <c r="C157" s="18"/>
      <c r="D157" s="22"/>
    </row>
    <row r="158" spans="1:4" s="20" customFormat="1">
      <c r="A158" s="18"/>
      <c r="B158" s="18"/>
      <c r="C158" s="18"/>
      <c r="D158" s="22"/>
    </row>
    <row r="159" spans="1:4" s="20" customFormat="1">
      <c r="A159" s="18"/>
      <c r="B159" s="18"/>
      <c r="C159" s="18"/>
      <c r="D159" s="22"/>
    </row>
    <row r="160" spans="1:4" s="20" customFormat="1">
      <c r="A160" s="18"/>
      <c r="B160" s="18"/>
      <c r="C160" s="18"/>
      <c r="D160" s="22"/>
    </row>
    <row r="161" spans="1:4" s="20" customFormat="1">
      <c r="A161" s="18"/>
      <c r="B161" s="18"/>
      <c r="C161" s="18"/>
      <c r="D161" s="22"/>
    </row>
    <row r="162" spans="1:4" s="20" customFormat="1">
      <c r="A162" s="18"/>
      <c r="B162" s="18"/>
      <c r="C162" s="18"/>
      <c r="D162" s="22"/>
    </row>
    <row r="163" spans="1:4" s="20" customFormat="1">
      <c r="A163" s="18"/>
      <c r="B163" s="18"/>
      <c r="C163" s="18"/>
      <c r="D163" s="22"/>
    </row>
    <row r="164" spans="1:4" s="20" customFormat="1">
      <c r="A164" s="18"/>
      <c r="B164" s="18"/>
      <c r="C164" s="18"/>
      <c r="D164" s="22"/>
    </row>
    <row r="165" spans="1:4" s="20" customFormat="1">
      <c r="A165" s="18"/>
      <c r="B165" s="18"/>
      <c r="C165" s="18"/>
      <c r="D165" s="22"/>
    </row>
    <row r="166" spans="1:4" s="20" customFormat="1">
      <c r="A166" s="18"/>
      <c r="B166" s="18"/>
      <c r="C166" s="18"/>
      <c r="D166" s="22"/>
    </row>
    <row r="167" spans="1:4" s="20" customFormat="1">
      <c r="A167" s="18"/>
      <c r="B167" s="18"/>
      <c r="C167" s="18"/>
      <c r="D167" s="22"/>
    </row>
    <row r="168" spans="1:4" s="20" customFormat="1">
      <c r="A168" s="18"/>
      <c r="B168" s="18"/>
      <c r="C168" s="18"/>
      <c r="D168" s="22"/>
    </row>
    <row r="169" spans="1:4" s="20" customFormat="1">
      <c r="A169" s="18"/>
      <c r="B169" s="18"/>
      <c r="C169" s="18"/>
      <c r="D169" s="22"/>
    </row>
    <row r="170" spans="1:4" s="20" customFormat="1">
      <c r="A170" s="18"/>
      <c r="B170" s="18"/>
      <c r="C170" s="18"/>
      <c r="D170" s="22"/>
    </row>
    <row r="171" spans="1:4" s="20" customFormat="1">
      <c r="A171" s="18"/>
      <c r="B171" s="18"/>
      <c r="C171" s="18"/>
      <c r="D171" s="22"/>
    </row>
    <row r="172" spans="1:4" s="20" customFormat="1">
      <c r="A172" s="18"/>
      <c r="B172" s="18"/>
      <c r="C172" s="18"/>
      <c r="D172" s="22"/>
    </row>
    <row r="173" spans="1:4" s="20" customFormat="1">
      <c r="A173" s="18"/>
      <c r="B173" s="18"/>
      <c r="C173" s="18"/>
      <c r="D173" s="22"/>
    </row>
    <row r="174" spans="1:4" s="20" customFormat="1">
      <c r="A174" s="18"/>
      <c r="B174" s="18"/>
      <c r="C174" s="18"/>
      <c r="D174" s="22"/>
    </row>
    <row r="175" spans="1:4" s="20" customFormat="1">
      <c r="A175" s="18"/>
      <c r="B175" s="18"/>
      <c r="C175" s="18"/>
      <c r="D175" s="22"/>
    </row>
    <row r="176" spans="1:4" s="20" customFormat="1">
      <c r="A176" s="18"/>
      <c r="B176" s="18"/>
      <c r="C176" s="18"/>
      <c r="D176" s="22"/>
    </row>
    <row r="177" spans="1:4" s="20" customFormat="1">
      <c r="A177" s="18"/>
      <c r="B177" s="18"/>
      <c r="C177" s="18"/>
      <c r="D177" s="22"/>
    </row>
    <row r="178" spans="1:4" s="20" customFormat="1">
      <c r="A178" s="18"/>
      <c r="B178" s="18"/>
      <c r="C178" s="18"/>
      <c r="D178" s="22"/>
    </row>
    <row r="179" spans="1:4" s="20" customFormat="1">
      <c r="A179" s="18"/>
      <c r="B179" s="18"/>
      <c r="C179" s="18"/>
      <c r="D179" s="22"/>
    </row>
    <row r="180" spans="1:4" s="20" customFormat="1">
      <c r="A180" s="18"/>
      <c r="B180" s="18"/>
      <c r="C180" s="18"/>
      <c r="D180" s="22"/>
    </row>
    <row r="181" spans="1:4" s="20" customFormat="1">
      <c r="A181" s="18"/>
      <c r="B181" s="18"/>
      <c r="C181" s="18"/>
      <c r="D181" s="22"/>
    </row>
    <row r="182" spans="1:4" s="20" customFormat="1">
      <c r="A182" s="18"/>
      <c r="B182" s="18"/>
      <c r="C182" s="18"/>
      <c r="D182" s="22"/>
    </row>
    <row r="183" spans="1:4" s="20" customFormat="1">
      <c r="A183" s="18"/>
      <c r="B183" s="18"/>
      <c r="C183" s="18"/>
      <c r="D183" s="22"/>
    </row>
    <row r="184" spans="1:4" s="20" customFormat="1">
      <c r="A184" s="18"/>
      <c r="B184" s="18"/>
      <c r="C184" s="18"/>
      <c r="D184" s="22"/>
    </row>
    <row r="185" spans="1:4" s="20" customFormat="1">
      <c r="A185" s="18"/>
      <c r="B185" s="18"/>
      <c r="C185" s="18"/>
      <c r="D185" s="22"/>
    </row>
    <row r="186" spans="1:4" s="20" customFormat="1">
      <c r="A186" s="18"/>
      <c r="B186" s="18"/>
      <c r="C186" s="18"/>
      <c r="D186" s="22"/>
    </row>
    <row r="187" spans="1:4" s="20" customFormat="1">
      <c r="A187" s="18"/>
      <c r="B187" s="18"/>
      <c r="C187" s="18"/>
      <c r="D187" s="22"/>
    </row>
    <row r="188" spans="1:4" s="20" customFormat="1">
      <c r="A188" s="18"/>
      <c r="B188" s="18"/>
      <c r="C188" s="18"/>
      <c r="D188" s="22"/>
    </row>
    <row r="189" spans="1:4" s="20" customFormat="1">
      <c r="A189" s="18"/>
      <c r="B189" s="18"/>
      <c r="C189" s="18"/>
      <c r="D189" s="22"/>
    </row>
    <row r="190" spans="1:4" s="20" customFormat="1">
      <c r="A190" s="18"/>
      <c r="B190" s="18"/>
      <c r="C190" s="18"/>
      <c r="D190" s="22"/>
    </row>
    <row r="191" spans="1:4" s="20" customFormat="1">
      <c r="A191" s="18"/>
      <c r="B191" s="18"/>
      <c r="C191" s="18"/>
      <c r="D191" s="22"/>
    </row>
    <row r="192" spans="1:4" s="20" customFormat="1">
      <c r="A192" s="18"/>
      <c r="B192" s="18"/>
      <c r="C192" s="18"/>
      <c r="D192" s="22"/>
    </row>
    <row r="193" spans="1:4" s="20" customFormat="1">
      <c r="A193" s="18"/>
      <c r="B193" s="18"/>
      <c r="C193" s="18"/>
      <c r="D193" s="22"/>
    </row>
    <row r="194" spans="1:4" s="20" customFormat="1">
      <c r="A194" s="18"/>
      <c r="B194" s="18"/>
      <c r="C194" s="18"/>
      <c r="D194" s="22"/>
    </row>
    <row r="195" spans="1:4" s="20" customFormat="1">
      <c r="A195" s="18"/>
      <c r="B195" s="18"/>
      <c r="C195" s="18"/>
      <c r="D195" s="22"/>
    </row>
    <row r="196" spans="1:4" s="20" customFormat="1">
      <c r="A196" s="18"/>
      <c r="B196" s="18"/>
      <c r="C196" s="18"/>
      <c r="D196" s="22"/>
    </row>
    <row r="197" spans="1:4" s="20" customFormat="1">
      <c r="A197" s="18"/>
      <c r="B197" s="18"/>
      <c r="C197" s="18"/>
      <c r="D197" s="22"/>
    </row>
    <row r="198" spans="1:4" s="20" customFormat="1">
      <c r="A198" s="18"/>
      <c r="B198" s="18"/>
      <c r="C198" s="18"/>
      <c r="D198" s="22"/>
    </row>
    <row r="199" spans="1:4" s="20" customFormat="1">
      <c r="A199" s="18"/>
      <c r="B199" s="18"/>
      <c r="C199" s="18"/>
      <c r="D199" s="22"/>
    </row>
    <row r="200" spans="1:4" s="20" customFormat="1">
      <c r="A200" s="18"/>
      <c r="B200" s="18"/>
      <c r="C200" s="18"/>
      <c r="D200" s="22"/>
    </row>
    <row r="201" spans="1:4" s="20" customFormat="1">
      <c r="A201" s="18"/>
      <c r="B201" s="18"/>
      <c r="C201" s="18"/>
      <c r="D201" s="22"/>
    </row>
    <row r="202" spans="1:4" s="20" customFormat="1">
      <c r="A202" s="18"/>
      <c r="B202" s="18"/>
      <c r="C202" s="18"/>
      <c r="D202" s="22"/>
    </row>
    <row r="203" spans="1:4" s="20" customFormat="1">
      <c r="A203" s="18"/>
      <c r="B203" s="18"/>
      <c r="C203" s="18"/>
      <c r="D203" s="22"/>
    </row>
    <row r="204" spans="1:4" s="20" customFormat="1">
      <c r="A204" s="18"/>
      <c r="B204" s="18"/>
      <c r="C204" s="18"/>
      <c r="D204" s="22"/>
    </row>
    <row r="205" spans="1:4" s="20" customFormat="1">
      <c r="A205" s="18"/>
      <c r="B205" s="18"/>
      <c r="C205" s="18"/>
      <c r="D205" s="22"/>
    </row>
    <row r="206" spans="1:4" s="20" customFormat="1">
      <c r="A206" s="18"/>
      <c r="B206" s="18"/>
      <c r="C206" s="18"/>
      <c r="D206" s="22"/>
    </row>
    <row r="207" spans="1:4" s="20" customFormat="1">
      <c r="A207" s="18"/>
      <c r="B207" s="18"/>
      <c r="C207" s="18"/>
      <c r="D207" s="22"/>
    </row>
    <row r="208" spans="1:4" s="20" customFormat="1">
      <c r="A208" s="18"/>
      <c r="B208" s="18"/>
      <c r="C208" s="18"/>
      <c r="D208" s="22"/>
    </row>
    <row r="209" spans="1:4" s="20" customFormat="1">
      <c r="A209" s="18"/>
      <c r="B209" s="18"/>
      <c r="C209" s="18"/>
      <c r="D209" s="22"/>
    </row>
    <row r="210" spans="1:4" s="20" customFormat="1">
      <c r="A210" s="18"/>
      <c r="B210" s="18"/>
      <c r="C210" s="18"/>
      <c r="D210" s="22"/>
    </row>
    <row r="211" spans="1:4" s="20" customFormat="1">
      <c r="A211" s="18"/>
      <c r="B211" s="18"/>
      <c r="C211" s="18"/>
      <c r="D211" s="22"/>
    </row>
    <row r="212" spans="1:4" s="20" customFormat="1">
      <c r="A212" s="18"/>
      <c r="B212" s="18"/>
      <c r="C212" s="18"/>
      <c r="D212" s="22"/>
    </row>
    <row r="213" spans="1:4" s="20" customFormat="1">
      <c r="A213" s="18"/>
      <c r="B213" s="18"/>
      <c r="C213" s="18"/>
      <c r="D213" s="22"/>
    </row>
    <row r="214" spans="1:4" s="20" customFormat="1">
      <c r="A214" s="18"/>
      <c r="B214" s="18"/>
      <c r="C214" s="18"/>
      <c r="D214" s="22"/>
    </row>
    <row r="215" spans="1:4" s="20" customFormat="1">
      <c r="A215" s="18"/>
      <c r="B215" s="18"/>
      <c r="C215" s="18"/>
      <c r="D215" s="22"/>
    </row>
    <row r="216" spans="1:4" s="20" customFormat="1">
      <c r="A216" s="18"/>
      <c r="B216" s="18"/>
      <c r="C216" s="18"/>
      <c r="D216" s="22"/>
    </row>
    <row r="217" spans="1:4" s="20" customFormat="1">
      <c r="A217" s="18"/>
      <c r="B217" s="18"/>
      <c r="C217" s="18"/>
      <c r="D217" s="22"/>
    </row>
    <row r="218" spans="1:4" s="20" customFormat="1">
      <c r="A218" s="18"/>
      <c r="B218" s="18"/>
      <c r="C218" s="18"/>
      <c r="D218" s="22"/>
    </row>
    <row r="219" spans="1:4" s="20" customFormat="1">
      <c r="A219" s="18"/>
      <c r="B219" s="18"/>
      <c r="C219" s="18"/>
      <c r="D219" s="22"/>
    </row>
    <row r="220" spans="1:4" s="20" customFormat="1">
      <c r="A220" s="18"/>
      <c r="B220" s="18"/>
      <c r="C220" s="18"/>
      <c r="D220" s="22"/>
    </row>
    <row r="221" spans="1:4" s="20" customFormat="1">
      <c r="A221" s="18"/>
      <c r="B221" s="18"/>
      <c r="C221" s="18"/>
      <c r="D221" s="22"/>
    </row>
    <row r="222" spans="1:4" s="20" customFormat="1">
      <c r="A222" s="18"/>
      <c r="B222" s="18"/>
      <c r="C222" s="18"/>
      <c r="D222" s="22"/>
    </row>
    <row r="223" spans="1:4" s="20" customFormat="1">
      <c r="A223" s="18"/>
      <c r="B223" s="18"/>
      <c r="C223" s="18"/>
      <c r="D223" s="22"/>
    </row>
    <row r="224" spans="1:4" s="20" customFormat="1">
      <c r="A224" s="18"/>
      <c r="B224" s="18"/>
      <c r="C224" s="18"/>
      <c r="D224" s="22"/>
    </row>
    <row r="225" spans="1:4" s="20" customFormat="1">
      <c r="A225" s="18"/>
      <c r="B225" s="18"/>
      <c r="C225" s="18"/>
      <c r="D225" s="22"/>
    </row>
    <row r="226" spans="1:4" s="20" customFormat="1">
      <c r="A226" s="18"/>
      <c r="B226" s="18"/>
      <c r="C226" s="18"/>
      <c r="D226" s="22"/>
    </row>
    <row r="227" spans="1:4" s="20" customFormat="1">
      <c r="A227" s="18"/>
      <c r="B227" s="18"/>
      <c r="C227" s="18"/>
      <c r="D227" s="22"/>
    </row>
    <row r="228" spans="1:4" s="20" customFormat="1">
      <c r="A228" s="18"/>
      <c r="B228" s="18"/>
      <c r="C228" s="18"/>
      <c r="D228" s="22"/>
    </row>
    <row r="229" spans="1:4" s="20" customFormat="1">
      <c r="A229" s="18"/>
      <c r="B229" s="18"/>
      <c r="C229" s="18"/>
      <c r="D229" s="22"/>
    </row>
    <row r="230" spans="1:4" s="20" customFormat="1">
      <c r="A230" s="18"/>
      <c r="B230" s="18"/>
      <c r="C230" s="18"/>
      <c r="D230" s="22"/>
    </row>
    <row r="231" spans="1:4" s="20" customFormat="1">
      <c r="A231" s="18"/>
      <c r="B231" s="18"/>
      <c r="C231" s="18"/>
      <c r="D231" s="22"/>
    </row>
    <row r="232" spans="1:4" s="20" customFormat="1">
      <c r="A232" s="18"/>
      <c r="B232" s="18"/>
      <c r="C232" s="18"/>
      <c r="D232" s="22"/>
    </row>
    <row r="233" spans="1:4" s="20" customFormat="1">
      <c r="A233" s="18"/>
      <c r="B233" s="18"/>
      <c r="C233" s="18"/>
      <c r="D233" s="22"/>
    </row>
    <row r="234" spans="1:4" s="20" customFormat="1">
      <c r="A234" s="18"/>
      <c r="B234" s="18"/>
      <c r="C234" s="18"/>
      <c r="D234" s="22"/>
    </row>
    <row r="235" spans="1:4" s="20" customFormat="1">
      <c r="A235" s="18"/>
      <c r="B235" s="18"/>
      <c r="C235" s="18"/>
      <c r="D235" s="22"/>
    </row>
    <row r="236" spans="1:4" s="20" customFormat="1">
      <c r="A236" s="18"/>
      <c r="B236" s="18"/>
      <c r="C236" s="18"/>
      <c r="D236" s="22"/>
    </row>
    <row r="237" spans="1:4" s="20" customFormat="1">
      <c r="A237" s="18"/>
      <c r="B237" s="18"/>
      <c r="C237" s="18"/>
      <c r="D237" s="22"/>
    </row>
    <row r="238" spans="1:4" s="20" customFormat="1">
      <c r="A238" s="18"/>
      <c r="B238" s="18"/>
      <c r="C238" s="18"/>
      <c r="D238" s="22"/>
    </row>
    <row r="239" spans="1:4" s="20" customFormat="1">
      <c r="A239" s="18"/>
      <c r="B239" s="18"/>
      <c r="C239" s="18"/>
      <c r="D239" s="22"/>
    </row>
    <row r="240" spans="1:4" s="20" customFormat="1">
      <c r="A240" s="18"/>
      <c r="B240" s="18"/>
      <c r="C240" s="18"/>
      <c r="D240" s="22"/>
    </row>
    <row r="241" spans="1:4" s="20" customFormat="1">
      <c r="A241" s="18"/>
      <c r="B241" s="18"/>
      <c r="C241" s="18"/>
      <c r="D241" s="22"/>
    </row>
    <row r="242" spans="1:4" s="20" customFormat="1">
      <c r="A242" s="18"/>
      <c r="B242" s="18"/>
      <c r="C242" s="18"/>
      <c r="D242" s="22"/>
    </row>
    <row r="243" spans="1:4" s="20" customFormat="1">
      <c r="A243" s="18"/>
      <c r="B243" s="18"/>
      <c r="C243" s="18"/>
      <c r="D243" s="22"/>
    </row>
    <row r="244" spans="1:4" s="20" customFormat="1">
      <c r="A244" s="18"/>
      <c r="B244" s="18"/>
      <c r="C244" s="18"/>
      <c r="D244" s="22"/>
    </row>
    <row r="245" spans="1:4" s="20" customFormat="1">
      <c r="A245" s="18"/>
      <c r="B245" s="18"/>
      <c r="C245" s="18"/>
      <c r="D245" s="22"/>
    </row>
    <row r="246" spans="1:4" s="20" customFormat="1">
      <c r="A246" s="18"/>
      <c r="B246" s="18"/>
      <c r="C246" s="18"/>
      <c r="D246" s="22"/>
    </row>
    <row r="247" spans="1:4" s="20" customFormat="1">
      <c r="A247" s="18"/>
      <c r="B247" s="18"/>
      <c r="C247" s="18"/>
      <c r="D247" s="22"/>
    </row>
    <row r="248" spans="1:4" s="20" customFormat="1">
      <c r="A248" s="18"/>
      <c r="B248" s="18"/>
      <c r="C248" s="18"/>
      <c r="D248" s="22"/>
    </row>
    <row r="249" spans="1:4" s="20" customFormat="1">
      <c r="A249" s="18"/>
      <c r="B249" s="18"/>
      <c r="C249" s="18"/>
      <c r="D249" s="22"/>
    </row>
    <row r="250" spans="1:4" s="20" customFormat="1">
      <c r="A250" s="18"/>
      <c r="B250" s="18"/>
      <c r="C250" s="18"/>
      <c r="D250" s="22"/>
    </row>
    <row r="251" spans="1:4" s="20" customFormat="1">
      <c r="A251" s="18"/>
      <c r="B251" s="18"/>
      <c r="C251" s="18"/>
      <c r="D251" s="22"/>
    </row>
    <row r="252" spans="1:4" s="20" customFormat="1">
      <c r="A252" s="18"/>
      <c r="B252" s="18"/>
      <c r="C252" s="18"/>
      <c r="D252" s="22"/>
    </row>
    <row r="253" spans="1:4" s="20" customFormat="1">
      <c r="A253" s="18"/>
      <c r="B253" s="18"/>
      <c r="C253" s="18"/>
      <c r="D253" s="22"/>
    </row>
    <row r="254" spans="1:4" s="20" customFormat="1">
      <c r="A254" s="18"/>
      <c r="B254" s="18"/>
      <c r="C254" s="18"/>
      <c r="D254" s="22"/>
    </row>
    <row r="255" spans="1:4" s="20" customFormat="1">
      <c r="A255" s="18"/>
      <c r="B255" s="18"/>
      <c r="C255" s="18"/>
      <c r="D255" s="22"/>
    </row>
    <row r="256" spans="1:4" s="20" customFormat="1">
      <c r="A256" s="18"/>
      <c r="B256" s="18"/>
      <c r="C256" s="18"/>
      <c r="D256" s="22"/>
    </row>
    <row r="257" spans="1:4" s="20" customFormat="1">
      <c r="A257" s="18"/>
      <c r="B257" s="18"/>
      <c r="C257" s="18"/>
      <c r="D257" s="22"/>
    </row>
    <row r="258" spans="1:4" s="20" customFormat="1">
      <c r="A258" s="18"/>
      <c r="B258" s="18"/>
      <c r="C258" s="18"/>
      <c r="D258" s="22"/>
    </row>
    <row r="259" spans="1:4" s="20" customFormat="1">
      <c r="A259" s="18"/>
      <c r="B259" s="18"/>
      <c r="C259" s="18"/>
      <c r="D259" s="22"/>
    </row>
    <row r="260" spans="1:4" s="20" customFormat="1">
      <c r="A260" s="18"/>
      <c r="B260" s="18"/>
      <c r="C260" s="18"/>
      <c r="D260" s="22"/>
    </row>
    <row r="261" spans="1:4" s="20" customFormat="1">
      <c r="A261" s="18"/>
      <c r="B261" s="18"/>
      <c r="C261" s="18"/>
      <c r="D261" s="22"/>
    </row>
    <row r="262" spans="1:4" s="20" customFormat="1">
      <c r="A262" s="18"/>
      <c r="B262" s="18"/>
      <c r="C262" s="18"/>
      <c r="D262" s="22"/>
    </row>
    <row r="263" spans="1:4" s="20" customFormat="1">
      <c r="A263" s="18"/>
      <c r="B263" s="18"/>
      <c r="C263" s="18"/>
      <c r="D263" s="22"/>
    </row>
    <row r="264" spans="1:4" s="20" customFormat="1">
      <c r="A264" s="18"/>
      <c r="B264" s="18"/>
      <c r="C264" s="18"/>
      <c r="D264" s="22"/>
    </row>
    <row r="265" spans="1:4" s="20" customFormat="1">
      <c r="A265" s="18"/>
      <c r="B265" s="18"/>
      <c r="C265" s="18"/>
      <c r="D265" s="22"/>
    </row>
    <row r="266" spans="1:4" s="20" customFormat="1">
      <c r="A266" s="18"/>
      <c r="B266" s="18"/>
      <c r="C266" s="18"/>
      <c r="D266" s="22"/>
    </row>
    <row r="267" spans="1:4" s="20" customFormat="1">
      <c r="A267" s="18"/>
      <c r="B267" s="18"/>
      <c r="C267" s="18"/>
      <c r="D267" s="22"/>
    </row>
    <row r="268" spans="1:4" s="20" customFormat="1">
      <c r="A268" s="18"/>
      <c r="B268" s="18"/>
      <c r="C268" s="18"/>
      <c r="D268" s="22"/>
    </row>
    <row r="269" spans="1:4" s="20" customFormat="1">
      <c r="A269" s="18"/>
      <c r="B269" s="18"/>
      <c r="C269" s="18"/>
      <c r="D269" s="22"/>
    </row>
    <row r="270" spans="1:4" s="20" customFormat="1">
      <c r="A270" s="18"/>
      <c r="B270" s="18"/>
      <c r="C270" s="18"/>
      <c r="D270" s="22"/>
    </row>
    <row r="271" spans="1:4" s="20" customFormat="1">
      <c r="A271" s="18"/>
      <c r="B271" s="18"/>
      <c r="C271" s="18"/>
      <c r="D271" s="22"/>
    </row>
    <row r="272" spans="1:4" s="20" customFormat="1">
      <c r="A272" s="18"/>
      <c r="B272" s="18"/>
      <c r="C272" s="18"/>
      <c r="D272" s="22"/>
    </row>
    <row r="273" spans="1:4" s="20" customFormat="1">
      <c r="A273" s="18"/>
      <c r="B273" s="18"/>
      <c r="C273" s="18"/>
      <c r="D273" s="22"/>
    </row>
    <row r="274" spans="1:4" s="20" customFormat="1">
      <c r="A274" s="18"/>
      <c r="B274" s="18"/>
      <c r="C274" s="18"/>
      <c r="D274" s="22"/>
    </row>
    <row r="275" spans="1:4" s="20" customFormat="1">
      <c r="A275" s="18"/>
      <c r="B275" s="18"/>
      <c r="C275" s="18"/>
      <c r="D275" s="22"/>
    </row>
    <row r="276" spans="1:4" s="20" customFormat="1">
      <c r="A276" s="18"/>
      <c r="B276" s="18"/>
      <c r="C276" s="18"/>
      <c r="D276" s="22"/>
    </row>
    <row r="277" spans="1:4" s="20" customFormat="1">
      <c r="A277" s="18"/>
      <c r="B277" s="18"/>
      <c r="C277" s="18"/>
      <c r="D277" s="22"/>
    </row>
    <row r="278" spans="1:4" s="20" customFormat="1">
      <c r="A278" s="18"/>
      <c r="B278" s="18"/>
      <c r="C278" s="18"/>
      <c r="D278" s="22"/>
    </row>
    <row r="279" spans="1:4" s="20" customFormat="1">
      <c r="A279" s="18"/>
      <c r="B279" s="18"/>
      <c r="C279" s="18"/>
      <c r="D279" s="22"/>
    </row>
    <row r="280" spans="1:4" s="20" customFormat="1">
      <c r="A280" s="18"/>
      <c r="B280" s="18"/>
      <c r="C280" s="18"/>
      <c r="D280" s="22"/>
    </row>
    <row r="281" spans="1:4" s="20" customFormat="1">
      <c r="A281" s="18"/>
      <c r="B281" s="18"/>
      <c r="C281" s="18"/>
      <c r="D281" s="22"/>
    </row>
    <row r="282" spans="1:4" s="20" customFormat="1">
      <c r="A282" s="18"/>
      <c r="B282" s="18"/>
      <c r="C282" s="18"/>
      <c r="D282" s="22"/>
    </row>
    <row r="283" spans="1:4" s="20" customFormat="1">
      <c r="A283" s="18"/>
      <c r="B283" s="18"/>
      <c r="C283" s="18"/>
      <c r="D283" s="22"/>
    </row>
    <row r="284" spans="1:4" s="20" customFormat="1">
      <c r="A284" s="18"/>
      <c r="B284" s="18"/>
      <c r="C284" s="18"/>
      <c r="D284" s="22"/>
    </row>
    <row r="285" spans="1:4" s="20" customFormat="1">
      <c r="A285" s="18"/>
      <c r="B285" s="18"/>
      <c r="C285" s="18"/>
      <c r="D285" s="22"/>
    </row>
    <row r="286" spans="1:4" s="20" customFormat="1">
      <c r="A286" s="18"/>
      <c r="B286" s="18"/>
      <c r="C286" s="18"/>
      <c r="D286" s="22"/>
    </row>
    <row r="287" spans="1:4" s="20" customFormat="1">
      <c r="A287" s="18"/>
      <c r="B287" s="18"/>
      <c r="C287" s="18"/>
      <c r="D287" s="22"/>
    </row>
    <row r="288" spans="1:4" s="20" customFormat="1">
      <c r="A288" s="18"/>
      <c r="B288" s="18"/>
      <c r="C288" s="18"/>
      <c r="D288" s="22"/>
    </row>
    <row r="289" spans="1:4" s="20" customFormat="1">
      <c r="A289" s="18"/>
      <c r="B289" s="18"/>
      <c r="C289" s="18"/>
      <c r="D289" s="22"/>
    </row>
    <row r="290" spans="1:4" s="20" customFormat="1">
      <c r="A290" s="18"/>
      <c r="B290" s="18"/>
      <c r="C290" s="18"/>
      <c r="D290" s="22"/>
    </row>
    <row r="291" spans="1:4" s="20" customFormat="1">
      <c r="A291" s="18"/>
      <c r="B291" s="18"/>
      <c r="C291" s="18"/>
      <c r="D291" s="22"/>
    </row>
    <row r="292" spans="1:4" s="20" customFormat="1">
      <c r="A292" s="18"/>
      <c r="B292" s="18"/>
      <c r="C292" s="18"/>
      <c r="D292" s="22"/>
    </row>
    <row r="293" spans="1:4" s="20" customFormat="1">
      <c r="A293" s="18"/>
      <c r="B293" s="18"/>
      <c r="C293" s="18"/>
      <c r="D293" s="22"/>
    </row>
    <row r="294" spans="1:4" s="20" customFormat="1">
      <c r="A294" s="18"/>
      <c r="B294" s="18"/>
      <c r="C294" s="18"/>
      <c r="D294" s="22"/>
    </row>
    <row r="295" spans="1:4" s="20" customFormat="1">
      <c r="A295" s="18"/>
      <c r="B295" s="18"/>
      <c r="C295" s="18"/>
      <c r="D295" s="22"/>
    </row>
    <row r="296" spans="1:4" s="20" customFormat="1">
      <c r="A296" s="18"/>
      <c r="B296" s="18"/>
      <c r="C296" s="18"/>
      <c r="D296" s="22"/>
    </row>
    <row r="297" spans="1:4" s="20" customFormat="1">
      <c r="A297" s="18"/>
      <c r="B297" s="18"/>
      <c r="C297" s="18"/>
      <c r="D297" s="22"/>
    </row>
    <row r="298" spans="1:4" s="20" customFormat="1">
      <c r="A298" s="18"/>
      <c r="B298" s="18"/>
      <c r="C298" s="18"/>
      <c r="D298" s="22"/>
    </row>
    <row r="299" spans="1:4" s="20" customFormat="1">
      <c r="A299" s="18"/>
      <c r="B299" s="18"/>
      <c r="C299" s="18"/>
      <c r="D299" s="22"/>
    </row>
    <row r="300" spans="1:4" s="20" customFormat="1">
      <c r="A300" s="18"/>
      <c r="B300" s="18"/>
      <c r="C300" s="18"/>
      <c r="D300" s="22"/>
    </row>
    <row r="301" spans="1:4" s="20" customFormat="1">
      <c r="A301" s="18"/>
      <c r="B301" s="18"/>
      <c r="C301" s="18"/>
      <c r="D301" s="22"/>
    </row>
    <row r="302" spans="1:4" s="20" customFormat="1">
      <c r="A302" s="18"/>
      <c r="B302" s="18"/>
      <c r="C302" s="18"/>
      <c r="D302" s="22"/>
    </row>
    <row r="303" spans="1:4" s="20" customFormat="1">
      <c r="A303" s="18"/>
      <c r="B303" s="18"/>
      <c r="C303" s="18"/>
      <c r="D303" s="22"/>
    </row>
    <row r="304" spans="1:4" s="20" customFormat="1">
      <c r="A304" s="18"/>
      <c r="B304" s="18"/>
      <c r="C304" s="18"/>
      <c r="D304" s="22"/>
    </row>
    <row r="305" spans="1:4" s="20" customFormat="1">
      <c r="A305" s="18"/>
      <c r="B305" s="18"/>
      <c r="C305" s="18"/>
      <c r="D305" s="22"/>
    </row>
    <row r="306" spans="1:4" s="20" customFormat="1">
      <c r="A306" s="18"/>
      <c r="B306" s="18"/>
      <c r="C306" s="18"/>
      <c r="D306" s="22"/>
    </row>
    <row r="307" spans="1:4" s="20" customFormat="1">
      <c r="A307" s="18"/>
      <c r="B307" s="18"/>
      <c r="C307" s="18"/>
      <c r="D307" s="22"/>
    </row>
    <row r="308" spans="1:4" s="20" customFormat="1">
      <c r="A308" s="18"/>
      <c r="B308" s="18"/>
      <c r="C308" s="18"/>
      <c r="D308" s="22"/>
    </row>
    <row r="309" spans="1:4" s="20" customFormat="1">
      <c r="A309" s="18"/>
      <c r="B309" s="18"/>
      <c r="C309" s="18"/>
      <c r="D309" s="22"/>
    </row>
    <row r="310" spans="1:4" s="20" customFormat="1">
      <c r="A310" s="18"/>
      <c r="B310" s="18"/>
      <c r="C310" s="18"/>
      <c r="D310" s="22"/>
    </row>
    <row r="311" spans="1:4" s="20" customFormat="1">
      <c r="A311" s="18"/>
      <c r="B311" s="18"/>
      <c r="C311" s="18"/>
      <c r="D311" s="22"/>
    </row>
    <row r="312" spans="1:4" s="20" customFormat="1">
      <c r="A312" s="18"/>
      <c r="B312" s="18"/>
      <c r="C312" s="18"/>
      <c r="D312" s="22"/>
    </row>
    <row r="313" spans="1:4" s="20" customFormat="1">
      <c r="A313" s="18"/>
      <c r="B313" s="18"/>
      <c r="C313" s="18"/>
      <c r="D313" s="22"/>
    </row>
    <row r="314" spans="1:4" s="20" customFormat="1">
      <c r="A314" s="18"/>
      <c r="B314" s="18"/>
      <c r="C314" s="18"/>
      <c r="D314" s="22"/>
    </row>
    <row r="315" spans="1:4" s="20" customFormat="1">
      <c r="A315" s="18"/>
      <c r="B315" s="18"/>
      <c r="C315" s="18"/>
      <c r="D315" s="22"/>
    </row>
    <row r="316" spans="1:4" s="20" customFormat="1">
      <c r="A316" s="18"/>
      <c r="B316" s="18"/>
      <c r="C316" s="18"/>
      <c r="D316" s="22"/>
    </row>
    <row r="317" spans="1:4" s="20" customFormat="1">
      <c r="A317" s="18"/>
      <c r="B317" s="18"/>
      <c r="C317" s="18"/>
      <c r="D317" s="22"/>
    </row>
    <row r="318" spans="1:4" s="20" customFormat="1">
      <c r="A318" s="18"/>
      <c r="B318" s="18"/>
      <c r="C318" s="18"/>
      <c r="D318" s="22"/>
    </row>
    <row r="319" spans="1:4" s="20" customFormat="1">
      <c r="A319" s="18"/>
      <c r="B319" s="18"/>
      <c r="C319" s="18"/>
      <c r="D319" s="22"/>
    </row>
    <row r="320" spans="1:4" s="20" customFormat="1">
      <c r="A320" s="18"/>
      <c r="B320" s="18"/>
      <c r="C320" s="18"/>
      <c r="D320" s="22"/>
    </row>
    <row r="321" spans="1:4" s="20" customFormat="1">
      <c r="A321" s="18"/>
      <c r="B321" s="18"/>
      <c r="C321" s="18"/>
      <c r="D321" s="22"/>
    </row>
    <row r="322" spans="1:4" s="20" customFormat="1">
      <c r="A322" s="18"/>
      <c r="B322" s="18"/>
      <c r="C322" s="18"/>
      <c r="D322" s="22"/>
    </row>
    <row r="323" spans="1:4" s="20" customFormat="1">
      <c r="A323" s="18"/>
      <c r="B323" s="18"/>
      <c r="C323" s="18"/>
      <c r="D323" s="22"/>
    </row>
    <row r="324" spans="1:4" s="20" customFormat="1">
      <c r="A324" s="18"/>
      <c r="B324" s="18"/>
      <c r="C324" s="18"/>
      <c r="D324" s="22"/>
    </row>
    <row r="325" spans="1:4" s="20" customFormat="1">
      <c r="A325" s="18"/>
      <c r="B325" s="18"/>
      <c r="C325" s="18"/>
      <c r="D325" s="22"/>
    </row>
    <row r="326" spans="1:4" s="20" customFormat="1">
      <c r="A326" s="18"/>
      <c r="B326" s="18"/>
      <c r="C326" s="18"/>
      <c r="D326" s="22"/>
    </row>
    <row r="327" spans="1:4" s="20" customFormat="1">
      <c r="A327" s="18"/>
      <c r="B327" s="18"/>
      <c r="C327" s="18"/>
      <c r="D327" s="22"/>
    </row>
    <row r="328" spans="1:4" s="20" customFormat="1">
      <c r="A328" s="18"/>
      <c r="B328" s="18"/>
      <c r="C328" s="18"/>
      <c r="D328" s="22"/>
    </row>
    <row r="329" spans="1:4" s="20" customFormat="1">
      <c r="A329" s="18"/>
      <c r="B329" s="18"/>
      <c r="C329" s="18"/>
      <c r="D329" s="22"/>
    </row>
    <row r="330" spans="1:4" s="20" customFormat="1">
      <c r="A330" s="18"/>
      <c r="B330" s="18"/>
      <c r="C330" s="18"/>
      <c r="D330" s="22"/>
    </row>
    <row r="331" spans="1:4" s="20" customFormat="1">
      <c r="A331" s="18"/>
      <c r="B331" s="18"/>
      <c r="C331" s="18"/>
      <c r="D331" s="22"/>
    </row>
    <row r="332" spans="1:4" s="20" customFormat="1">
      <c r="A332" s="18"/>
      <c r="B332" s="18"/>
      <c r="C332" s="18"/>
      <c r="D332" s="22"/>
    </row>
    <row r="333" spans="1:4" s="20" customFormat="1">
      <c r="A333" s="18"/>
      <c r="B333" s="18"/>
      <c r="C333" s="18"/>
      <c r="D333" s="22"/>
    </row>
    <row r="334" spans="1:4" s="20" customFormat="1">
      <c r="A334" s="18"/>
      <c r="B334" s="18"/>
      <c r="C334" s="18"/>
      <c r="D334" s="22"/>
    </row>
    <row r="335" spans="1:4" s="20" customFormat="1">
      <c r="A335" s="18"/>
      <c r="B335" s="18"/>
      <c r="C335" s="18"/>
      <c r="D335" s="22"/>
    </row>
    <row r="336" spans="1:4" s="20" customFormat="1">
      <c r="A336" s="18"/>
      <c r="B336" s="18"/>
      <c r="C336" s="18"/>
      <c r="D336" s="22"/>
    </row>
    <row r="337" spans="1:4" s="20" customFormat="1">
      <c r="A337" s="18"/>
      <c r="B337" s="18"/>
      <c r="C337" s="18"/>
      <c r="D337" s="22"/>
    </row>
    <row r="338" spans="1:4" s="20" customFormat="1">
      <c r="A338" s="18"/>
      <c r="B338" s="18"/>
      <c r="C338" s="18"/>
      <c r="D338" s="22"/>
    </row>
    <row r="339" spans="1:4" s="20" customFormat="1">
      <c r="A339" s="18"/>
      <c r="B339" s="18"/>
      <c r="C339" s="18"/>
      <c r="D339" s="22"/>
    </row>
    <row r="340" spans="1:4" s="20" customFormat="1">
      <c r="A340" s="18"/>
      <c r="B340" s="18"/>
      <c r="C340" s="18"/>
      <c r="D340" s="22"/>
    </row>
    <row r="341" spans="1:4" s="20" customFormat="1">
      <c r="A341" s="18"/>
      <c r="B341" s="18"/>
      <c r="C341" s="18"/>
      <c r="D341" s="22"/>
    </row>
    <row r="342" spans="1:4" s="20" customFormat="1">
      <c r="A342" s="18"/>
      <c r="B342" s="18"/>
      <c r="C342" s="18"/>
      <c r="D342" s="22"/>
    </row>
    <row r="343" spans="1:4" s="20" customFormat="1">
      <c r="A343" s="18"/>
      <c r="B343" s="18"/>
      <c r="C343" s="18"/>
      <c r="D343" s="22"/>
    </row>
    <row r="344" spans="1:4" s="20" customFormat="1">
      <c r="A344" s="18"/>
      <c r="B344" s="18"/>
      <c r="C344" s="18"/>
      <c r="D344" s="22"/>
    </row>
    <row r="345" spans="1:4" s="20" customFormat="1">
      <c r="A345" s="18"/>
      <c r="B345" s="18"/>
      <c r="C345" s="18"/>
      <c r="D345" s="22"/>
    </row>
    <row r="346" spans="1:4" s="20" customFormat="1">
      <c r="A346" s="18"/>
      <c r="B346" s="18"/>
      <c r="C346" s="18"/>
      <c r="D346" s="22"/>
    </row>
    <row r="347" spans="1:4" s="20" customFormat="1">
      <c r="A347" s="18"/>
      <c r="B347" s="18"/>
      <c r="C347" s="18"/>
      <c r="D347" s="22"/>
    </row>
    <row r="348" spans="1:4" s="20" customFormat="1">
      <c r="A348" s="18"/>
      <c r="B348" s="18"/>
      <c r="C348" s="18"/>
      <c r="D348" s="22"/>
    </row>
    <row r="349" spans="1:4" s="20" customFormat="1">
      <c r="A349" s="18"/>
      <c r="B349" s="18"/>
      <c r="C349" s="18"/>
      <c r="D349" s="22"/>
    </row>
    <row r="350" spans="1:4" s="20" customFormat="1">
      <c r="A350" s="18"/>
      <c r="B350" s="18"/>
      <c r="C350" s="18"/>
      <c r="D350" s="22"/>
    </row>
    <row r="351" spans="1:4" s="20" customFormat="1">
      <c r="A351" s="18"/>
      <c r="B351" s="18"/>
      <c r="C351" s="18"/>
      <c r="D351" s="22"/>
    </row>
    <row r="352" spans="1:4" s="20" customFormat="1">
      <c r="A352" s="18"/>
      <c r="B352" s="18"/>
      <c r="C352" s="18"/>
      <c r="D352" s="22"/>
    </row>
    <row r="353" spans="1:4" s="20" customFormat="1">
      <c r="A353" s="18"/>
      <c r="B353" s="18"/>
      <c r="C353" s="18"/>
      <c r="D353" s="22"/>
    </row>
    <row r="354" spans="1:4" s="20" customFormat="1">
      <c r="A354" s="18"/>
      <c r="B354" s="18"/>
      <c r="C354" s="18"/>
      <c r="D354" s="22"/>
    </row>
    <row r="355" spans="1:4" s="20" customFormat="1">
      <c r="A355" s="18"/>
      <c r="B355" s="18"/>
      <c r="C355" s="18"/>
      <c r="D355" s="22"/>
    </row>
    <row r="356" spans="1:4" s="20" customFormat="1">
      <c r="A356" s="18"/>
      <c r="B356" s="18"/>
      <c r="C356" s="18"/>
      <c r="D356" s="22"/>
    </row>
    <row r="357" spans="1:4" s="20" customFormat="1">
      <c r="A357" s="18"/>
      <c r="B357" s="18"/>
      <c r="C357" s="18"/>
      <c r="D357" s="22"/>
    </row>
    <row r="358" spans="1:4" s="20" customFormat="1">
      <c r="A358" s="18"/>
      <c r="B358" s="18"/>
      <c r="C358" s="18"/>
      <c r="D358" s="22"/>
    </row>
    <row r="359" spans="1:4" s="20" customFormat="1">
      <c r="A359" s="18"/>
      <c r="B359" s="18"/>
      <c r="C359" s="18"/>
      <c r="D359" s="22"/>
    </row>
    <row r="360" spans="1:4" s="20" customFormat="1">
      <c r="A360" s="18"/>
      <c r="B360" s="18"/>
      <c r="C360" s="18"/>
      <c r="D360" s="22"/>
    </row>
    <row r="361" spans="1:4" s="20" customFormat="1">
      <c r="A361" s="18"/>
      <c r="B361" s="18"/>
      <c r="C361" s="18"/>
      <c r="D361" s="22"/>
    </row>
    <row r="362" spans="1:4" s="20" customFormat="1">
      <c r="A362" s="18"/>
      <c r="B362" s="18"/>
      <c r="C362" s="18"/>
      <c r="D362" s="22"/>
    </row>
    <row r="363" spans="1:4" s="20" customFormat="1">
      <c r="A363" s="18"/>
      <c r="B363" s="18"/>
      <c r="C363" s="18"/>
      <c r="D363" s="22"/>
    </row>
    <row r="364" spans="1:4" s="20" customFormat="1">
      <c r="A364" s="18"/>
      <c r="B364" s="18"/>
      <c r="C364" s="18"/>
      <c r="D364" s="22"/>
    </row>
    <row r="365" spans="1:4" s="20" customFormat="1">
      <c r="A365" s="18"/>
      <c r="B365" s="18"/>
      <c r="C365" s="18"/>
      <c r="D365" s="22"/>
    </row>
    <row r="366" spans="1:4" s="20" customFormat="1">
      <c r="A366" s="18"/>
      <c r="B366" s="18"/>
      <c r="C366" s="18"/>
      <c r="D366" s="22"/>
    </row>
    <row r="367" spans="1:4" s="20" customFormat="1">
      <c r="A367" s="18"/>
      <c r="B367" s="18"/>
      <c r="C367" s="18"/>
      <c r="D367" s="22"/>
    </row>
    <row r="368" spans="1:4" s="20" customFormat="1">
      <c r="A368" s="18"/>
      <c r="B368" s="18"/>
      <c r="C368" s="18"/>
      <c r="D368" s="22"/>
    </row>
    <row r="369" spans="1:4" s="20" customFormat="1">
      <c r="A369" s="18"/>
      <c r="B369" s="18"/>
      <c r="C369" s="18"/>
      <c r="D369" s="22"/>
    </row>
    <row r="370" spans="1:4" s="20" customFormat="1">
      <c r="A370" s="18"/>
      <c r="B370" s="18"/>
      <c r="C370" s="18"/>
      <c r="D370" s="22"/>
    </row>
    <row r="371" spans="1:4" s="20" customFormat="1">
      <c r="A371" s="18"/>
      <c r="B371" s="18"/>
      <c r="C371" s="18"/>
      <c r="D371" s="22"/>
    </row>
    <row r="372" spans="1:4" s="20" customFormat="1">
      <c r="A372" s="18"/>
      <c r="B372" s="18"/>
      <c r="C372" s="18"/>
      <c r="D372" s="22"/>
    </row>
    <row r="373" spans="1:4" s="20" customFormat="1">
      <c r="A373" s="18"/>
      <c r="B373" s="18"/>
      <c r="C373" s="18"/>
      <c r="D373" s="22"/>
    </row>
    <row r="374" spans="1:4" s="20" customFormat="1">
      <c r="A374" s="18"/>
      <c r="B374" s="18"/>
      <c r="C374" s="18"/>
      <c r="D374" s="22"/>
    </row>
    <row r="375" spans="1:4" s="20" customFormat="1">
      <c r="A375" s="18"/>
      <c r="B375" s="18"/>
      <c r="C375" s="18"/>
      <c r="D375" s="22"/>
    </row>
    <row r="376" spans="1:4" s="20" customFormat="1">
      <c r="A376" s="18"/>
      <c r="B376" s="18"/>
      <c r="C376" s="18"/>
      <c r="D376" s="22"/>
    </row>
    <row r="377" spans="1:4" s="20" customFormat="1">
      <c r="A377" s="18"/>
      <c r="B377" s="18"/>
      <c r="C377" s="18"/>
      <c r="D377" s="22"/>
    </row>
    <row r="378" spans="1:4" s="20" customFormat="1">
      <c r="A378" s="18"/>
      <c r="B378" s="18"/>
      <c r="C378" s="18"/>
      <c r="D378" s="22"/>
    </row>
    <row r="379" spans="1:4" s="20" customFormat="1">
      <c r="A379" s="18"/>
      <c r="B379" s="18"/>
      <c r="C379" s="18"/>
      <c r="D379" s="22"/>
    </row>
    <row r="380" spans="1:4" s="20" customFormat="1">
      <c r="A380" s="18"/>
      <c r="B380" s="18"/>
      <c r="C380" s="18"/>
      <c r="D380" s="22"/>
    </row>
    <row r="381" spans="1:4" s="20" customFormat="1">
      <c r="A381" s="18"/>
      <c r="B381" s="18"/>
      <c r="C381" s="18"/>
      <c r="D381" s="22"/>
    </row>
    <row r="382" spans="1:4" s="20" customFormat="1">
      <c r="A382" s="18"/>
      <c r="B382" s="18"/>
      <c r="C382" s="18"/>
      <c r="D382" s="22"/>
    </row>
    <row r="383" spans="1:4" s="20" customFormat="1">
      <c r="A383" s="18"/>
      <c r="B383" s="18"/>
      <c r="C383" s="18"/>
      <c r="D383" s="22"/>
    </row>
    <row r="384" spans="1:4" s="20" customFormat="1">
      <c r="A384" s="18"/>
      <c r="B384" s="18"/>
      <c r="C384" s="18"/>
      <c r="D384" s="22"/>
    </row>
    <row r="385" spans="1:4" s="20" customFormat="1">
      <c r="A385" s="18"/>
      <c r="B385" s="18"/>
      <c r="C385" s="18"/>
      <c r="D385" s="22"/>
    </row>
    <row r="386" spans="1:4" s="20" customFormat="1">
      <c r="A386" s="18"/>
      <c r="B386" s="18"/>
      <c r="C386" s="18"/>
      <c r="D386" s="22"/>
    </row>
    <row r="387" spans="1:4" s="20" customFormat="1">
      <c r="A387" s="18"/>
      <c r="B387" s="18"/>
      <c r="C387" s="18"/>
      <c r="D387" s="22"/>
    </row>
    <row r="388" spans="1:4" s="20" customFormat="1">
      <c r="A388" s="18"/>
      <c r="B388" s="18"/>
      <c r="C388" s="18"/>
      <c r="D388" s="22"/>
    </row>
    <row r="389" spans="1:4" s="20" customFormat="1">
      <c r="A389" s="18"/>
      <c r="B389" s="18"/>
      <c r="C389" s="18"/>
      <c r="D389" s="22"/>
    </row>
    <row r="390" spans="1:4" s="20" customFormat="1">
      <c r="A390" s="18"/>
      <c r="B390" s="18"/>
      <c r="C390" s="18"/>
      <c r="D390" s="22"/>
    </row>
    <row r="391" spans="1:4" s="20" customFormat="1">
      <c r="A391" s="18"/>
      <c r="B391" s="18"/>
      <c r="C391" s="18"/>
      <c r="D391" s="22"/>
    </row>
    <row r="392" spans="1:4" s="20" customFormat="1">
      <c r="A392" s="18"/>
      <c r="B392" s="18"/>
      <c r="C392" s="18"/>
      <c r="D392" s="22"/>
    </row>
    <row r="393" spans="1:4" s="20" customFormat="1">
      <c r="A393" s="18"/>
      <c r="B393" s="18"/>
      <c r="C393" s="18"/>
      <c r="D393" s="22"/>
    </row>
    <row r="394" spans="1:4" s="20" customFormat="1">
      <c r="A394" s="18"/>
      <c r="B394" s="18"/>
      <c r="C394" s="18"/>
      <c r="D394" s="22"/>
    </row>
    <row r="395" spans="1:4" s="20" customFormat="1">
      <c r="A395" s="18"/>
      <c r="B395" s="18"/>
      <c r="C395" s="18"/>
      <c r="D395" s="22"/>
    </row>
    <row r="396" spans="1:4" s="20" customFormat="1">
      <c r="A396" s="18"/>
      <c r="B396" s="18"/>
      <c r="C396" s="18"/>
      <c r="D396" s="22"/>
    </row>
    <row r="397" spans="1:4" s="20" customFormat="1">
      <c r="A397" s="18"/>
      <c r="B397" s="18"/>
      <c r="C397" s="18"/>
      <c r="D397" s="22"/>
    </row>
    <row r="398" spans="1:4" s="20" customFormat="1">
      <c r="A398" s="18"/>
      <c r="B398" s="18"/>
      <c r="C398" s="18"/>
      <c r="D398" s="22"/>
    </row>
    <row r="399" spans="1:4" s="20" customFormat="1">
      <c r="A399" s="18"/>
      <c r="B399" s="18"/>
      <c r="C399" s="18"/>
      <c r="D399" s="22"/>
    </row>
    <row r="400" spans="1:4" s="20" customFormat="1">
      <c r="A400" s="18"/>
      <c r="B400" s="18"/>
      <c r="C400" s="18"/>
      <c r="D400" s="22"/>
    </row>
    <row r="401" spans="1:4" s="20" customFormat="1">
      <c r="A401" s="18"/>
      <c r="B401" s="18"/>
      <c r="C401" s="18"/>
      <c r="D401" s="22"/>
    </row>
    <row r="402" spans="1:4" s="20" customFormat="1">
      <c r="A402" s="18"/>
      <c r="B402" s="18"/>
      <c r="C402" s="18"/>
      <c r="D402" s="22"/>
    </row>
    <row r="403" spans="1:4" s="20" customFormat="1">
      <c r="A403" s="18"/>
      <c r="B403" s="18"/>
      <c r="C403" s="18"/>
      <c r="D403" s="22"/>
    </row>
    <row r="404" spans="1:4" s="20" customFormat="1">
      <c r="A404" s="18"/>
      <c r="B404" s="18"/>
      <c r="C404" s="18"/>
      <c r="D404" s="22"/>
    </row>
    <row r="405" spans="1:4" s="20" customFormat="1">
      <c r="A405" s="18"/>
      <c r="B405" s="18"/>
      <c r="C405" s="18"/>
      <c r="D405" s="22"/>
    </row>
    <row r="406" spans="1:4" s="20" customFormat="1">
      <c r="A406" s="18"/>
      <c r="B406" s="18"/>
      <c r="C406" s="18"/>
      <c r="D406" s="22"/>
    </row>
    <row r="407" spans="1:4" s="20" customFormat="1">
      <c r="A407" s="18"/>
      <c r="B407" s="18"/>
      <c r="C407" s="18"/>
      <c r="D407" s="22"/>
    </row>
    <row r="408" spans="1:4" s="20" customFormat="1">
      <c r="A408" s="18"/>
      <c r="B408" s="18"/>
      <c r="C408" s="18"/>
      <c r="D408" s="22"/>
    </row>
  </sheetData>
  <autoFilter ref="A5:CU7" xr:uid="{00000000-0001-0000-0300-000000000000}"/>
  <sortState xmlns:xlrd2="http://schemas.microsoft.com/office/spreadsheetml/2017/richdata2" ref="A6:S43">
    <sortCondition ref="D6:D43"/>
  </sortState>
  <mergeCells count="10">
    <mergeCell ref="A1:S1"/>
    <mergeCell ref="A2:S2"/>
    <mergeCell ref="F4:Q4"/>
    <mergeCell ref="A4:A5"/>
    <mergeCell ref="B4:B5"/>
    <mergeCell ref="C4:C5"/>
    <mergeCell ref="D4:D5"/>
    <mergeCell ref="E4:E5"/>
    <mergeCell ref="R4:R5"/>
    <mergeCell ref="S4:S5"/>
  </mergeCells>
  <conditionalFormatting sqref="B6:D6">
    <cfRule type="cellIs" dxfId="0" priority="1" operator="equal">
      <formula>0</formula>
    </cfRule>
  </conditionalFormatting>
  <pageMargins left="0.48" right="0.15748031496062992" top="0.51181102362204722" bottom="0.59055118110236227" header="0.47244094488188981" footer="0.39370078740157483"/>
  <pageSetup paperSize="9" scale="7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8"/>
  <dimension ref="A1:Y88"/>
  <sheetViews>
    <sheetView view="pageBreakPreview" topLeftCell="B67" zoomScale="85" zoomScaleNormal="100" zoomScaleSheetLayoutView="85" workbookViewId="0">
      <selection activeCell="K6" sqref="K6:K85"/>
    </sheetView>
  </sheetViews>
  <sheetFormatPr baseColWidth="10" defaultColWidth="11.42578125" defaultRowHeight="15"/>
  <cols>
    <col min="1" max="1" width="25.42578125" style="15" customWidth="1"/>
    <col min="2" max="2" width="25.42578125" style="42" customWidth="1"/>
    <col min="3" max="3" width="8" style="71" customWidth="1"/>
    <col min="4" max="5" width="34.5703125" style="43" customWidth="1"/>
    <col min="6" max="6" width="9.5703125" style="71" customWidth="1"/>
    <col min="7" max="7" width="4.140625" style="43" customWidth="1"/>
    <col min="8" max="8" width="6.5703125" style="43" customWidth="1"/>
    <col min="9" max="9" width="15.42578125" style="15" hidden="1" customWidth="1"/>
    <col min="10" max="10" width="35.5703125" style="15" customWidth="1"/>
    <col min="11" max="11" width="9.85546875" style="44" customWidth="1"/>
    <col min="12" max="12" width="9.5703125" style="14" bestFit="1" customWidth="1"/>
    <col min="13" max="23" width="8.7109375" style="14" bestFit="1" customWidth="1"/>
    <col min="24" max="24" width="10.5703125" style="14" customWidth="1"/>
    <col min="25" max="25" width="7.5703125" style="15" customWidth="1"/>
    <col min="26" max="16384" width="11.42578125" style="14"/>
  </cols>
  <sheetData>
    <row r="1" spans="1:25" ht="15.75">
      <c r="A1" s="149" t="s">
        <v>25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</row>
    <row r="2" spans="1:25" s="57" customFormat="1" ht="18.75">
      <c r="A2" s="150" t="s">
        <v>514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</row>
    <row r="3" spans="1:25" ht="15.75" thickBot="1">
      <c r="A3" s="3"/>
      <c r="B3" s="5"/>
      <c r="C3" s="79"/>
      <c r="D3" s="6"/>
      <c r="E3" s="6"/>
      <c r="F3" s="79"/>
      <c r="G3" s="6"/>
      <c r="H3" s="6"/>
      <c r="I3" s="3"/>
      <c r="J3" s="3"/>
      <c r="K3" s="65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3"/>
    </row>
    <row r="4" spans="1:25" ht="22.5" customHeight="1">
      <c r="A4" s="155" t="s">
        <v>361</v>
      </c>
      <c r="B4" s="140" t="s">
        <v>360</v>
      </c>
      <c r="C4" s="140" t="s">
        <v>72</v>
      </c>
      <c r="D4" s="140" t="s">
        <v>26</v>
      </c>
      <c r="E4" s="140" t="s">
        <v>27</v>
      </c>
      <c r="F4" s="153" t="s">
        <v>240</v>
      </c>
      <c r="G4" s="140" t="s">
        <v>66</v>
      </c>
      <c r="H4" s="140" t="s">
        <v>0</v>
      </c>
      <c r="I4" s="140" t="s">
        <v>7</v>
      </c>
      <c r="J4" s="140" t="s">
        <v>500</v>
      </c>
      <c r="K4" s="140" t="s">
        <v>239</v>
      </c>
      <c r="L4" s="151" t="s">
        <v>71</v>
      </c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40" t="s">
        <v>1</v>
      </c>
      <c r="Y4" s="147" t="s">
        <v>28</v>
      </c>
    </row>
    <row r="5" spans="1:25" s="58" customFormat="1" ht="18" customHeight="1" thickBot="1">
      <c r="A5" s="156"/>
      <c r="B5" s="146"/>
      <c r="C5" s="141"/>
      <c r="D5" s="146"/>
      <c r="E5" s="142"/>
      <c r="F5" s="154"/>
      <c r="G5" s="157"/>
      <c r="H5" s="141"/>
      <c r="I5" s="141"/>
      <c r="J5" s="142"/>
      <c r="K5" s="142"/>
      <c r="L5" s="107" t="s">
        <v>29</v>
      </c>
      <c r="M5" s="107" t="s">
        <v>30</v>
      </c>
      <c r="N5" s="107" t="s">
        <v>31</v>
      </c>
      <c r="O5" s="107" t="s">
        <v>32</v>
      </c>
      <c r="P5" s="107" t="s">
        <v>33</v>
      </c>
      <c r="Q5" s="107" t="s">
        <v>34</v>
      </c>
      <c r="R5" s="107" t="s">
        <v>35</v>
      </c>
      <c r="S5" s="107" t="s">
        <v>36</v>
      </c>
      <c r="T5" s="107" t="s">
        <v>37</v>
      </c>
      <c r="U5" s="107" t="s">
        <v>38</v>
      </c>
      <c r="V5" s="107" t="s">
        <v>39</v>
      </c>
      <c r="W5" s="107" t="s">
        <v>40</v>
      </c>
      <c r="X5" s="146"/>
      <c r="Y5" s="148"/>
    </row>
    <row r="6" spans="1:25" s="29" customFormat="1" ht="34.5" customHeight="1">
      <c r="A6" s="108" t="s">
        <v>44</v>
      </c>
      <c r="B6" s="108" t="s">
        <v>44</v>
      </c>
      <c r="C6" s="109" t="s">
        <v>229</v>
      </c>
      <c r="D6" s="108" t="s">
        <v>46</v>
      </c>
      <c r="E6" s="108" t="s">
        <v>46</v>
      </c>
      <c r="F6" s="109" t="s">
        <v>241</v>
      </c>
      <c r="G6" s="110">
        <v>1</v>
      </c>
      <c r="H6" s="108" t="s">
        <v>354</v>
      </c>
      <c r="I6" s="109" t="s">
        <v>67</v>
      </c>
      <c r="J6" s="108" t="s">
        <v>355</v>
      </c>
      <c r="K6" s="111">
        <v>80000</v>
      </c>
      <c r="L6" s="111">
        <v>40000</v>
      </c>
      <c r="M6" s="111">
        <v>0</v>
      </c>
      <c r="N6" s="111">
        <v>0</v>
      </c>
      <c r="O6" s="111">
        <v>0</v>
      </c>
      <c r="P6" s="111">
        <v>40000</v>
      </c>
      <c r="Q6" s="111">
        <v>0</v>
      </c>
      <c r="R6" s="111">
        <v>0</v>
      </c>
      <c r="S6" s="111">
        <v>0</v>
      </c>
      <c r="T6" s="111">
        <v>0</v>
      </c>
      <c r="U6" s="111">
        <v>0</v>
      </c>
      <c r="V6" s="111">
        <v>0</v>
      </c>
      <c r="W6" s="111">
        <v>0</v>
      </c>
      <c r="X6" s="111">
        <v>80000</v>
      </c>
      <c r="Y6" s="112">
        <v>2</v>
      </c>
    </row>
    <row r="7" spans="1:25" s="29" customFormat="1" ht="34.5" customHeight="1">
      <c r="A7" s="108" t="s">
        <v>44</v>
      </c>
      <c r="B7" s="108" t="s">
        <v>44</v>
      </c>
      <c r="C7" s="109" t="s">
        <v>230</v>
      </c>
      <c r="D7" s="108" t="s">
        <v>49</v>
      </c>
      <c r="E7" s="108" t="s">
        <v>49</v>
      </c>
      <c r="F7" s="109" t="s">
        <v>241</v>
      </c>
      <c r="G7" s="110">
        <v>1</v>
      </c>
      <c r="H7" s="108" t="s">
        <v>354</v>
      </c>
      <c r="I7" s="109" t="s">
        <v>67</v>
      </c>
      <c r="J7" s="108" t="s">
        <v>355</v>
      </c>
      <c r="K7" s="111">
        <v>30100</v>
      </c>
      <c r="L7" s="111">
        <v>8600</v>
      </c>
      <c r="M7" s="111">
        <v>4300</v>
      </c>
      <c r="N7" s="111">
        <v>8600</v>
      </c>
      <c r="O7" s="111">
        <v>4300</v>
      </c>
      <c r="P7" s="111">
        <v>4300</v>
      </c>
      <c r="Q7" s="111">
        <v>0</v>
      </c>
      <c r="R7" s="111">
        <v>0</v>
      </c>
      <c r="S7" s="111">
        <v>0</v>
      </c>
      <c r="T7" s="111">
        <v>0</v>
      </c>
      <c r="U7" s="111">
        <v>0</v>
      </c>
      <c r="V7" s="111">
        <v>0</v>
      </c>
      <c r="W7" s="111">
        <v>0</v>
      </c>
      <c r="X7" s="111">
        <v>30100</v>
      </c>
      <c r="Y7" s="112">
        <v>5</v>
      </c>
    </row>
    <row r="8" spans="1:25" s="29" customFormat="1" ht="34.5" customHeight="1">
      <c r="A8" s="108" t="s">
        <v>44</v>
      </c>
      <c r="B8" s="108" t="s">
        <v>44</v>
      </c>
      <c r="C8" s="109" t="s">
        <v>231</v>
      </c>
      <c r="D8" s="108" t="s">
        <v>47</v>
      </c>
      <c r="E8" s="108" t="s">
        <v>47</v>
      </c>
      <c r="F8" s="109" t="s">
        <v>241</v>
      </c>
      <c r="G8" s="110">
        <v>1</v>
      </c>
      <c r="H8" s="108" t="s">
        <v>354</v>
      </c>
      <c r="I8" s="109" t="s">
        <v>67</v>
      </c>
      <c r="J8" s="108" t="s">
        <v>355</v>
      </c>
      <c r="K8" s="111">
        <v>5000</v>
      </c>
      <c r="L8" s="111">
        <v>1000</v>
      </c>
      <c r="M8" s="111">
        <v>1000</v>
      </c>
      <c r="N8" s="111">
        <v>1000</v>
      </c>
      <c r="O8" s="111">
        <v>1000</v>
      </c>
      <c r="P8" s="111">
        <v>1000</v>
      </c>
      <c r="Q8" s="111">
        <v>0</v>
      </c>
      <c r="R8" s="111">
        <v>0</v>
      </c>
      <c r="S8" s="111">
        <v>0</v>
      </c>
      <c r="T8" s="111">
        <v>0</v>
      </c>
      <c r="U8" s="111">
        <v>0</v>
      </c>
      <c r="V8" s="111">
        <v>0</v>
      </c>
      <c r="W8" s="111">
        <v>0</v>
      </c>
      <c r="X8" s="111">
        <v>5000</v>
      </c>
      <c r="Y8" s="112">
        <v>5</v>
      </c>
    </row>
    <row r="9" spans="1:25" s="29" customFormat="1" ht="34.5" customHeight="1">
      <c r="A9" s="108" t="s">
        <v>44</v>
      </c>
      <c r="B9" s="108" t="s">
        <v>44</v>
      </c>
      <c r="C9" s="109" t="s">
        <v>232</v>
      </c>
      <c r="D9" s="108" t="s">
        <v>50</v>
      </c>
      <c r="E9" s="108" t="s">
        <v>50</v>
      </c>
      <c r="F9" s="109" t="s">
        <v>241</v>
      </c>
      <c r="G9" s="110">
        <v>1</v>
      </c>
      <c r="H9" s="108" t="s">
        <v>354</v>
      </c>
      <c r="I9" s="109" t="s">
        <v>67</v>
      </c>
      <c r="J9" s="108" t="s">
        <v>355</v>
      </c>
      <c r="K9" s="111">
        <v>2000</v>
      </c>
      <c r="L9" s="111">
        <v>2000</v>
      </c>
      <c r="M9" s="111">
        <v>0</v>
      </c>
      <c r="N9" s="111">
        <v>0</v>
      </c>
      <c r="O9" s="111">
        <v>0</v>
      </c>
      <c r="P9" s="111">
        <v>0</v>
      </c>
      <c r="Q9" s="111">
        <v>0</v>
      </c>
      <c r="R9" s="111">
        <v>0</v>
      </c>
      <c r="S9" s="111">
        <v>0</v>
      </c>
      <c r="T9" s="111">
        <v>0</v>
      </c>
      <c r="U9" s="111">
        <v>0</v>
      </c>
      <c r="V9" s="111">
        <v>0</v>
      </c>
      <c r="W9" s="111">
        <v>0</v>
      </c>
      <c r="X9" s="111">
        <v>2000</v>
      </c>
      <c r="Y9" s="112">
        <v>1</v>
      </c>
    </row>
    <row r="10" spans="1:25" s="29" customFormat="1" ht="34.5" customHeight="1">
      <c r="A10" s="108" t="s">
        <v>44</v>
      </c>
      <c r="B10" s="108" t="s">
        <v>44</v>
      </c>
      <c r="C10" s="109" t="s">
        <v>233</v>
      </c>
      <c r="D10" s="108" t="s">
        <v>52</v>
      </c>
      <c r="E10" s="108" t="s">
        <v>52</v>
      </c>
      <c r="F10" s="109" t="s">
        <v>241</v>
      </c>
      <c r="G10" s="110">
        <v>1</v>
      </c>
      <c r="H10" s="108" t="s">
        <v>354</v>
      </c>
      <c r="I10" s="109" t="s">
        <v>67</v>
      </c>
      <c r="J10" s="108" t="s">
        <v>355</v>
      </c>
      <c r="K10" s="111">
        <v>150</v>
      </c>
      <c r="L10" s="111">
        <v>150</v>
      </c>
      <c r="M10" s="111">
        <v>0</v>
      </c>
      <c r="N10" s="111">
        <v>0</v>
      </c>
      <c r="O10" s="111">
        <v>0</v>
      </c>
      <c r="P10" s="111">
        <v>0</v>
      </c>
      <c r="Q10" s="111">
        <v>0</v>
      </c>
      <c r="R10" s="111">
        <v>0</v>
      </c>
      <c r="S10" s="111">
        <v>0</v>
      </c>
      <c r="T10" s="111">
        <v>0</v>
      </c>
      <c r="U10" s="111">
        <v>0</v>
      </c>
      <c r="V10" s="111">
        <v>0</v>
      </c>
      <c r="W10" s="111">
        <v>0</v>
      </c>
      <c r="X10" s="111">
        <v>150</v>
      </c>
      <c r="Y10" s="112">
        <v>1</v>
      </c>
    </row>
    <row r="11" spans="1:25" s="29" customFormat="1" ht="34.5" customHeight="1">
      <c r="A11" s="108" t="s">
        <v>44</v>
      </c>
      <c r="B11" s="108" t="s">
        <v>44</v>
      </c>
      <c r="C11" s="109" t="s">
        <v>234</v>
      </c>
      <c r="D11" s="108" t="s">
        <v>54</v>
      </c>
      <c r="E11" s="108" t="s">
        <v>54</v>
      </c>
      <c r="F11" s="109" t="s">
        <v>241</v>
      </c>
      <c r="G11" s="110">
        <v>1</v>
      </c>
      <c r="H11" s="108" t="s">
        <v>354</v>
      </c>
      <c r="I11" s="109" t="s">
        <v>67</v>
      </c>
      <c r="J11" s="108" t="s">
        <v>355</v>
      </c>
      <c r="K11" s="111">
        <v>4000</v>
      </c>
      <c r="L11" s="111">
        <v>4000</v>
      </c>
      <c r="M11" s="111">
        <v>0</v>
      </c>
      <c r="N11" s="111">
        <v>0</v>
      </c>
      <c r="O11" s="111">
        <v>0</v>
      </c>
      <c r="P11" s="111">
        <v>0</v>
      </c>
      <c r="Q11" s="111">
        <v>0</v>
      </c>
      <c r="R11" s="111">
        <v>0</v>
      </c>
      <c r="S11" s="111">
        <v>0</v>
      </c>
      <c r="T11" s="111">
        <v>0</v>
      </c>
      <c r="U11" s="111">
        <v>0</v>
      </c>
      <c r="V11" s="111">
        <v>0</v>
      </c>
      <c r="W11" s="111">
        <v>0</v>
      </c>
      <c r="X11" s="111">
        <v>4000</v>
      </c>
      <c r="Y11" s="112">
        <v>1</v>
      </c>
    </row>
    <row r="12" spans="1:25" s="29" customFormat="1" ht="47.25" customHeight="1">
      <c r="A12" s="108" t="s">
        <v>44</v>
      </c>
      <c r="B12" s="108" t="s">
        <v>44</v>
      </c>
      <c r="C12" s="109" t="s">
        <v>228</v>
      </c>
      <c r="D12" s="108" t="s">
        <v>525</v>
      </c>
      <c r="E12" s="108" t="s">
        <v>517</v>
      </c>
      <c r="F12" s="109" t="s">
        <v>242</v>
      </c>
      <c r="G12" s="110">
        <v>1</v>
      </c>
      <c r="H12" s="108" t="s">
        <v>354</v>
      </c>
      <c r="I12" s="109" t="s">
        <v>67</v>
      </c>
      <c r="J12" s="108" t="s">
        <v>355</v>
      </c>
      <c r="K12" s="111">
        <v>5000</v>
      </c>
      <c r="L12" s="111">
        <v>5000</v>
      </c>
      <c r="M12" s="111">
        <v>0</v>
      </c>
      <c r="N12" s="111">
        <v>0</v>
      </c>
      <c r="O12" s="111">
        <v>0</v>
      </c>
      <c r="P12" s="111">
        <v>0</v>
      </c>
      <c r="Q12" s="111">
        <v>0</v>
      </c>
      <c r="R12" s="111">
        <v>0</v>
      </c>
      <c r="S12" s="111">
        <v>0</v>
      </c>
      <c r="T12" s="111">
        <v>0</v>
      </c>
      <c r="U12" s="111">
        <v>0</v>
      </c>
      <c r="V12" s="111">
        <v>0</v>
      </c>
      <c r="W12" s="111">
        <v>0</v>
      </c>
      <c r="X12" s="111">
        <v>5000</v>
      </c>
      <c r="Y12" s="112">
        <v>1</v>
      </c>
    </row>
    <row r="13" spans="1:25" s="29" customFormat="1" ht="34.5" customHeight="1">
      <c r="A13" s="108" t="s">
        <v>44</v>
      </c>
      <c r="B13" s="108" t="s">
        <v>44</v>
      </c>
      <c r="C13" s="109" t="s">
        <v>235</v>
      </c>
      <c r="D13" s="108" t="s">
        <v>53</v>
      </c>
      <c r="E13" s="108" t="s">
        <v>53</v>
      </c>
      <c r="F13" s="109" t="s">
        <v>241</v>
      </c>
      <c r="G13" s="110">
        <v>1</v>
      </c>
      <c r="H13" s="108" t="s">
        <v>354</v>
      </c>
      <c r="I13" s="109" t="s">
        <v>67</v>
      </c>
      <c r="J13" s="108" t="s">
        <v>355</v>
      </c>
      <c r="K13" s="111">
        <v>24078</v>
      </c>
      <c r="L13" s="111">
        <v>8026</v>
      </c>
      <c r="M13" s="111">
        <v>0</v>
      </c>
      <c r="N13" s="111">
        <v>8026</v>
      </c>
      <c r="O13" s="111">
        <v>0</v>
      </c>
      <c r="P13" s="111">
        <v>8026</v>
      </c>
      <c r="Q13" s="111">
        <v>0</v>
      </c>
      <c r="R13" s="111">
        <v>0</v>
      </c>
      <c r="S13" s="111">
        <v>0</v>
      </c>
      <c r="T13" s="111">
        <v>0</v>
      </c>
      <c r="U13" s="111">
        <v>0</v>
      </c>
      <c r="V13" s="111">
        <v>0</v>
      </c>
      <c r="W13" s="111">
        <v>0</v>
      </c>
      <c r="X13" s="111">
        <v>24078</v>
      </c>
      <c r="Y13" s="112">
        <v>3</v>
      </c>
    </row>
    <row r="14" spans="1:25" s="29" customFormat="1" ht="34.5" customHeight="1">
      <c r="A14" s="108" t="s">
        <v>44</v>
      </c>
      <c r="B14" s="108" t="s">
        <v>44</v>
      </c>
      <c r="C14" s="109" t="s">
        <v>236</v>
      </c>
      <c r="D14" s="108" t="s">
        <v>237</v>
      </c>
      <c r="E14" s="108" t="s">
        <v>237</v>
      </c>
      <c r="F14" s="109" t="s">
        <v>241</v>
      </c>
      <c r="G14" s="110">
        <v>1</v>
      </c>
      <c r="H14" s="108" t="s">
        <v>354</v>
      </c>
      <c r="I14" s="109" t="s">
        <v>67</v>
      </c>
      <c r="J14" s="108" t="s">
        <v>355</v>
      </c>
      <c r="K14" s="111">
        <v>3600</v>
      </c>
      <c r="L14" s="111">
        <v>3600</v>
      </c>
      <c r="M14" s="111">
        <v>0</v>
      </c>
      <c r="N14" s="111">
        <v>0</v>
      </c>
      <c r="O14" s="111">
        <v>0</v>
      </c>
      <c r="P14" s="111">
        <v>0</v>
      </c>
      <c r="Q14" s="111">
        <v>0</v>
      </c>
      <c r="R14" s="111">
        <v>0</v>
      </c>
      <c r="S14" s="111">
        <v>0</v>
      </c>
      <c r="T14" s="111">
        <v>0</v>
      </c>
      <c r="U14" s="111">
        <v>0</v>
      </c>
      <c r="V14" s="111">
        <v>0</v>
      </c>
      <c r="W14" s="111">
        <v>0</v>
      </c>
      <c r="X14" s="111">
        <v>3600</v>
      </c>
      <c r="Y14" s="112">
        <v>1</v>
      </c>
    </row>
    <row r="15" spans="1:25" s="29" customFormat="1" ht="34.5" customHeight="1">
      <c r="A15" s="108" t="s">
        <v>44</v>
      </c>
      <c r="B15" s="108" t="s">
        <v>44</v>
      </c>
      <c r="C15" s="109" t="s">
        <v>238</v>
      </c>
      <c r="D15" s="108" t="s">
        <v>58</v>
      </c>
      <c r="E15" s="108" t="s">
        <v>58</v>
      </c>
      <c r="F15" s="109" t="s">
        <v>241</v>
      </c>
      <c r="G15" s="110">
        <v>1</v>
      </c>
      <c r="H15" s="108" t="s">
        <v>354</v>
      </c>
      <c r="I15" s="109" t="s">
        <v>67</v>
      </c>
      <c r="J15" s="108" t="s">
        <v>355</v>
      </c>
      <c r="K15" s="111">
        <v>25000</v>
      </c>
      <c r="L15" s="111">
        <v>10000</v>
      </c>
      <c r="M15" s="111">
        <v>0</v>
      </c>
      <c r="N15" s="111">
        <v>5000</v>
      </c>
      <c r="O15" s="111">
        <v>0</v>
      </c>
      <c r="P15" s="111">
        <v>10000</v>
      </c>
      <c r="Q15" s="111">
        <v>0</v>
      </c>
      <c r="R15" s="111">
        <v>0</v>
      </c>
      <c r="S15" s="111">
        <v>0</v>
      </c>
      <c r="T15" s="111">
        <v>0</v>
      </c>
      <c r="U15" s="111">
        <v>0</v>
      </c>
      <c r="V15" s="111">
        <v>0</v>
      </c>
      <c r="W15" s="111">
        <v>0</v>
      </c>
      <c r="X15" s="111">
        <v>25000</v>
      </c>
      <c r="Y15" s="112">
        <v>3</v>
      </c>
    </row>
    <row r="16" spans="1:25" s="29" customFormat="1" ht="34.5" customHeight="1">
      <c r="A16" s="108" t="s">
        <v>260</v>
      </c>
      <c r="B16" s="108" t="s">
        <v>73</v>
      </c>
      <c r="C16" s="109" t="s">
        <v>74</v>
      </c>
      <c r="D16" s="108" t="s">
        <v>75</v>
      </c>
      <c r="E16" s="108" t="s">
        <v>75</v>
      </c>
      <c r="F16" s="109" t="s">
        <v>241</v>
      </c>
      <c r="G16" s="110">
        <v>1</v>
      </c>
      <c r="H16" s="108" t="s">
        <v>354</v>
      </c>
      <c r="I16" s="109" t="s">
        <v>67</v>
      </c>
      <c r="J16" s="108" t="s">
        <v>355</v>
      </c>
      <c r="K16" s="111">
        <v>3000</v>
      </c>
      <c r="L16" s="111">
        <v>3000</v>
      </c>
      <c r="M16" s="111">
        <v>0</v>
      </c>
      <c r="N16" s="111">
        <v>0</v>
      </c>
      <c r="O16" s="111">
        <v>0</v>
      </c>
      <c r="P16" s="111">
        <v>0</v>
      </c>
      <c r="Q16" s="111">
        <v>0</v>
      </c>
      <c r="R16" s="111">
        <v>0</v>
      </c>
      <c r="S16" s="111">
        <v>0</v>
      </c>
      <c r="T16" s="111">
        <v>0</v>
      </c>
      <c r="U16" s="111">
        <v>0</v>
      </c>
      <c r="V16" s="111">
        <v>0</v>
      </c>
      <c r="W16" s="111">
        <v>0</v>
      </c>
      <c r="X16" s="111">
        <v>3000</v>
      </c>
      <c r="Y16" s="112">
        <v>1</v>
      </c>
    </row>
    <row r="17" spans="1:25" s="29" customFormat="1" ht="34.5" customHeight="1">
      <c r="A17" s="108" t="s">
        <v>260</v>
      </c>
      <c r="B17" s="108" t="s">
        <v>73</v>
      </c>
      <c r="C17" s="109" t="s">
        <v>76</v>
      </c>
      <c r="D17" s="108" t="s">
        <v>77</v>
      </c>
      <c r="E17" s="108" t="s">
        <v>77</v>
      </c>
      <c r="F17" s="109" t="s">
        <v>241</v>
      </c>
      <c r="G17" s="110">
        <v>1</v>
      </c>
      <c r="H17" s="108" t="s">
        <v>354</v>
      </c>
      <c r="I17" s="109" t="s">
        <v>67</v>
      </c>
      <c r="J17" s="108" t="s">
        <v>355</v>
      </c>
      <c r="K17" s="111">
        <v>7500</v>
      </c>
      <c r="L17" s="111">
        <v>0</v>
      </c>
      <c r="M17" s="111">
        <v>0</v>
      </c>
      <c r="N17" s="111">
        <v>7500</v>
      </c>
      <c r="O17" s="111">
        <v>0</v>
      </c>
      <c r="P17" s="111">
        <v>0</v>
      </c>
      <c r="Q17" s="111">
        <v>0</v>
      </c>
      <c r="R17" s="111">
        <v>0</v>
      </c>
      <c r="S17" s="111">
        <v>0</v>
      </c>
      <c r="T17" s="111">
        <v>0</v>
      </c>
      <c r="U17" s="111">
        <v>0</v>
      </c>
      <c r="V17" s="111">
        <v>0</v>
      </c>
      <c r="W17" s="111">
        <v>0</v>
      </c>
      <c r="X17" s="111">
        <v>7500</v>
      </c>
      <c r="Y17" s="112">
        <v>1</v>
      </c>
    </row>
    <row r="18" spans="1:25" s="29" customFormat="1" ht="34.5" customHeight="1">
      <c r="A18" s="108" t="s">
        <v>260</v>
      </c>
      <c r="B18" s="108" t="s">
        <v>73</v>
      </c>
      <c r="C18" s="109" t="s">
        <v>78</v>
      </c>
      <c r="D18" s="108" t="s">
        <v>79</v>
      </c>
      <c r="E18" s="108" t="s">
        <v>79</v>
      </c>
      <c r="F18" s="109" t="s">
        <v>241</v>
      </c>
      <c r="G18" s="110">
        <v>1</v>
      </c>
      <c r="H18" s="108" t="s">
        <v>354</v>
      </c>
      <c r="I18" s="109" t="s">
        <v>67</v>
      </c>
      <c r="J18" s="108" t="s">
        <v>355</v>
      </c>
      <c r="K18" s="111">
        <v>2500</v>
      </c>
      <c r="L18" s="111">
        <v>2500</v>
      </c>
      <c r="M18" s="111">
        <v>0</v>
      </c>
      <c r="N18" s="111">
        <v>0</v>
      </c>
      <c r="O18" s="111">
        <v>0</v>
      </c>
      <c r="P18" s="111">
        <v>0</v>
      </c>
      <c r="Q18" s="111">
        <v>0</v>
      </c>
      <c r="R18" s="111">
        <v>0</v>
      </c>
      <c r="S18" s="111">
        <v>0</v>
      </c>
      <c r="T18" s="111">
        <v>0</v>
      </c>
      <c r="U18" s="111">
        <v>0</v>
      </c>
      <c r="V18" s="111">
        <v>0</v>
      </c>
      <c r="W18" s="111">
        <v>0</v>
      </c>
      <c r="X18" s="111">
        <v>2500</v>
      </c>
      <c r="Y18" s="112">
        <v>1</v>
      </c>
    </row>
    <row r="19" spans="1:25" s="29" customFormat="1" ht="34.5" customHeight="1">
      <c r="A19" s="108" t="s">
        <v>264</v>
      </c>
      <c r="B19" s="108" t="s">
        <v>80</v>
      </c>
      <c r="C19" s="109" t="s">
        <v>81</v>
      </c>
      <c r="D19" s="108" t="s">
        <v>82</v>
      </c>
      <c r="E19" s="108" t="s">
        <v>82</v>
      </c>
      <c r="F19" s="109" t="s">
        <v>241</v>
      </c>
      <c r="G19" s="110">
        <v>1</v>
      </c>
      <c r="H19" s="108" t="s">
        <v>354</v>
      </c>
      <c r="I19" s="109" t="s">
        <v>67</v>
      </c>
      <c r="J19" s="108" t="s">
        <v>355</v>
      </c>
      <c r="K19" s="111">
        <v>5000</v>
      </c>
      <c r="L19" s="111">
        <v>5000</v>
      </c>
      <c r="M19" s="111">
        <v>0</v>
      </c>
      <c r="N19" s="111">
        <v>0</v>
      </c>
      <c r="O19" s="111">
        <v>0</v>
      </c>
      <c r="P19" s="111">
        <v>0</v>
      </c>
      <c r="Q19" s="111">
        <v>0</v>
      </c>
      <c r="R19" s="111">
        <v>0</v>
      </c>
      <c r="S19" s="111">
        <v>0</v>
      </c>
      <c r="T19" s="111">
        <v>0</v>
      </c>
      <c r="U19" s="111">
        <v>0</v>
      </c>
      <c r="V19" s="111">
        <v>0</v>
      </c>
      <c r="W19" s="111">
        <v>0</v>
      </c>
      <c r="X19" s="111">
        <v>5000</v>
      </c>
      <c r="Y19" s="112">
        <v>1</v>
      </c>
    </row>
    <row r="20" spans="1:25" s="29" customFormat="1" ht="34.5" customHeight="1">
      <c r="A20" s="108" t="s">
        <v>264</v>
      </c>
      <c r="B20" s="108" t="s">
        <v>80</v>
      </c>
      <c r="C20" s="109" t="s">
        <v>83</v>
      </c>
      <c r="D20" s="108" t="s">
        <v>84</v>
      </c>
      <c r="E20" s="108" t="s">
        <v>84</v>
      </c>
      <c r="F20" s="109" t="s">
        <v>241</v>
      </c>
      <c r="G20" s="110">
        <v>1</v>
      </c>
      <c r="H20" s="108" t="s">
        <v>354</v>
      </c>
      <c r="I20" s="109" t="s">
        <v>67</v>
      </c>
      <c r="J20" s="108" t="s">
        <v>355</v>
      </c>
      <c r="K20" s="111">
        <v>1500</v>
      </c>
      <c r="L20" s="111">
        <v>0</v>
      </c>
      <c r="M20" s="111">
        <v>1500</v>
      </c>
      <c r="N20" s="111">
        <v>0</v>
      </c>
      <c r="O20" s="111">
        <v>0</v>
      </c>
      <c r="P20" s="111">
        <v>0</v>
      </c>
      <c r="Q20" s="111">
        <v>0</v>
      </c>
      <c r="R20" s="111">
        <v>0</v>
      </c>
      <c r="S20" s="111">
        <v>0</v>
      </c>
      <c r="T20" s="111">
        <v>0</v>
      </c>
      <c r="U20" s="111">
        <v>0</v>
      </c>
      <c r="V20" s="111">
        <v>0</v>
      </c>
      <c r="W20" s="111">
        <v>0</v>
      </c>
      <c r="X20" s="111">
        <v>1500</v>
      </c>
      <c r="Y20" s="112">
        <v>1</v>
      </c>
    </row>
    <row r="21" spans="1:25" s="29" customFormat="1" ht="34.5" customHeight="1">
      <c r="A21" s="108" t="s">
        <v>264</v>
      </c>
      <c r="B21" s="108" t="s">
        <v>80</v>
      </c>
      <c r="C21" s="109" t="s">
        <v>85</v>
      </c>
      <c r="D21" s="108" t="s">
        <v>86</v>
      </c>
      <c r="E21" s="108" t="s">
        <v>86</v>
      </c>
      <c r="F21" s="109" t="s">
        <v>241</v>
      </c>
      <c r="G21" s="110">
        <v>1</v>
      </c>
      <c r="H21" s="108" t="s">
        <v>354</v>
      </c>
      <c r="I21" s="109" t="s">
        <v>67</v>
      </c>
      <c r="J21" s="108" t="s">
        <v>355</v>
      </c>
      <c r="K21" s="111">
        <v>6000</v>
      </c>
      <c r="L21" s="111">
        <v>6000</v>
      </c>
      <c r="M21" s="111">
        <v>0</v>
      </c>
      <c r="N21" s="111">
        <v>0</v>
      </c>
      <c r="O21" s="111">
        <v>0</v>
      </c>
      <c r="P21" s="111">
        <v>0</v>
      </c>
      <c r="Q21" s="111">
        <v>0</v>
      </c>
      <c r="R21" s="111">
        <v>0</v>
      </c>
      <c r="S21" s="111">
        <v>0</v>
      </c>
      <c r="T21" s="111">
        <v>0</v>
      </c>
      <c r="U21" s="111">
        <v>0</v>
      </c>
      <c r="V21" s="111">
        <v>0</v>
      </c>
      <c r="W21" s="111">
        <v>0</v>
      </c>
      <c r="X21" s="111">
        <v>6000</v>
      </c>
      <c r="Y21" s="112">
        <v>1</v>
      </c>
    </row>
    <row r="22" spans="1:25" s="29" customFormat="1" ht="34.5" customHeight="1">
      <c r="A22" s="108" t="s">
        <v>271</v>
      </c>
      <c r="B22" s="108" t="s">
        <v>87</v>
      </c>
      <c r="C22" s="109" t="s">
        <v>88</v>
      </c>
      <c r="D22" s="108" t="s">
        <v>89</v>
      </c>
      <c r="E22" s="108" t="s">
        <v>89</v>
      </c>
      <c r="F22" s="109" t="s">
        <v>241</v>
      </c>
      <c r="G22" s="110">
        <v>1</v>
      </c>
      <c r="H22" s="108" t="s">
        <v>354</v>
      </c>
      <c r="I22" s="109" t="s">
        <v>67</v>
      </c>
      <c r="J22" s="108" t="s">
        <v>355</v>
      </c>
      <c r="K22" s="111">
        <v>4000</v>
      </c>
      <c r="L22" s="111">
        <v>4000</v>
      </c>
      <c r="M22" s="111">
        <v>0</v>
      </c>
      <c r="N22" s="111">
        <v>0</v>
      </c>
      <c r="O22" s="111">
        <v>0</v>
      </c>
      <c r="P22" s="111">
        <v>0</v>
      </c>
      <c r="Q22" s="111">
        <v>0</v>
      </c>
      <c r="R22" s="111">
        <v>0</v>
      </c>
      <c r="S22" s="111">
        <v>0</v>
      </c>
      <c r="T22" s="111">
        <v>0</v>
      </c>
      <c r="U22" s="111">
        <v>0</v>
      </c>
      <c r="V22" s="111">
        <v>0</v>
      </c>
      <c r="W22" s="111">
        <v>0</v>
      </c>
      <c r="X22" s="111">
        <v>4000</v>
      </c>
      <c r="Y22" s="112">
        <v>1</v>
      </c>
    </row>
    <row r="23" spans="1:25" s="29" customFormat="1" ht="34.5" customHeight="1">
      <c r="A23" s="108" t="s">
        <v>271</v>
      </c>
      <c r="B23" s="108" t="s">
        <v>87</v>
      </c>
      <c r="C23" s="109" t="s">
        <v>90</v>
      </c>
      <c r="D23" s="108" t="s">
        <v>60</v>
      </c>
      <c r="E23" s="108" t="s">
        <v>60</v>
      </c>
      <c r="F23" s="109" t="s">
        <v>241</v>
      </c>
      <c r="G23" s="110">
        <v>1</v>
      </c>
      <c r="H23" s="108" t="s">
        <v>354</v>
      </c>
      <c r="I23" s="109" t="s">
        <v>67</v>
      </c>
      <c r="J23" s="108" t="s">
        <v>355</v>
      </c>
      <c r="K23" s="111">
        <v>7500</v>
      </c>
      <c r="L23" s="111">
        <v>7500</v>
      </c>
      <c r="M23" s="111">
        <v>0</v>
      </c>
      <c r="N23" s="111">
        <v>0</v>
      </c>
      <c r="O23" s="111">
        <v>0</v>
      </c>
      <c r="P23" s="111">
        <v>0</v>
      </c>
      <c r="Q23" s="111">
        <v>0</v>
      </c>
      <c r="R23" s="111">
        <v>0</v>
      </c>
      <c r="S23" s="111">
        <v>0</v>
      </c>
      <c r="T23" s="111">
        <v>0</v>
      </c>
      <c r="U23" s="111">
        <v>0</v>
      </c>
      <c r="V23" s="111">
        <v>0</v>
      </c>
      <c r="W23" s="111">
        <v>0</v>
      </c>
      <c r="X23" s="111">
        <v>7500</v>
      </c>
      <c r="Y23" s="112">
        <v>1</v>
      </c>
    </row>
    <row r="24" spans="1:25" s="29" customFormat="1" ht="34.5" customHeight="1">
      <c r="A24" s="108" t="s">
        <v>271</v>
      </c>
      <c r="B24" s="108" t="s">
        <v>87</v>
      </c>
      <c r="C24" s="109" t="s">
        <v>91</v>
      </c>
      <c r="D24" s="108" t="s">
        <v>92</v>
      </c>
      <c r="E24" s="108" t="s">
        <v>92</v>
      </c>
      <c r="F24" s="109" t="s">
        <v>241</v>
      </c>
      <c r="G24" s="110">
        <v>1</v>
      </c>
      <c r="H24" s="108" t="s">
        <v>354</v>
      </c>
      <c r="I24" s="109" t="s">
        <v>67</v>
      </c>
      <c r="J24" s="108" t="s">
        <v>355</v>
      </c>
      <c r="K24" s="111">
        <v>7000</v>
      </c>
      <c r="L24" s="111">
        <v>0</v>
      </c>
      <c r="M24" s="111">
        <v>7000</v>
      </c>
      <c r="N24" s="111">
        <v>0</v>
      </c>
      <c r="O24" s="111">
        <v>0</v>
      </c>
      <c r="P24" s="111">
        <v>0</v>
      </c>
      <c r="Q24" s="111">
        <v>0</v>
      </c>
      <c r="R24" s="111">
        <v>0</v>
      </c>
      <c r="S24" s="111">
        <v>0</v>
      </c>
      <c r="T24" s="111">
        <v>0</v>
      </c>
      <c r="U24" s="111">
        <v>0</v>
      </c>
      <c r="V24" s="111">
        <v>0</v>
      </c>
      <c r="W24" s="111">
        <v>0</v>
      </c>
      <c r="X24" s="111">
        <v>7000</v>
      </c>
      <c r="Y24" s="112">
        <v>1</v>
      </c>
    </row>
    <row r="25" spans="1:25" s="29" customFormat="1" ht="34.5" customHeight="1">
      <c r="A25" s="108" t="s">
        <v>271</v>
      </c>
      <c r="B25" s="108" t="s">
        <v>87</v>
      </c>
      <c r="C25" s="109" t="s">
        <v>93</v>
      </c>
      <c r="D25" s="108" t="s">
        <v>94</v>
      </c>
      <c r="E25" s="108" t="s">
        <v>94</v>
      </c>
      <c r="F25" s="109" t="s">
        <v>241</v>
      </c>
      <c r="G25" s="110">
        <v>1</v>
      </c>
      <c r="H25" s="108" t="s">
        <v>354</v>
      </c>
      <c r="I25" s="109" t="s">
        <v>67</v>
      </c>
      <c r="J25" s="108" t="s">
        <v>355</v>
      </c>
      <c r="K25" s="111">
        <v>800</v>
      </c>
      <c r="L25" s="111">
        <v>800</v>
      </c>
      <c r="M25" s="111">
        <v>0</v>
      </c>
      <c r="N25" s="111">
        <v>0</v>
      </c>
      <c r="O25" s="111">
        <v>0</v>
      </c>
      <c r="P25" s="111">
        <v>0</v>
      </c>
      <c r="Q25" s="111">
        <v>0</v>
      </c>
      <c r="R25" s="111">
        <v>0</v>
      </c>
      <c r="S25" s="111">
        <v>0</v>
      </c>
      <c r="T25" s="111">
        <v>0</v>
      </c>
      <c r="U25" s="111">
        <v>0</v>
      </c>
      <c r="V25" s="111">
        <v>0</v>
      </c>
      <c r="W25" s="111">
        <v>0</v>
      </c>
      <c r="X25" s="111">
        <v>800</v>
      </c>
      <c r="Y25" s="112">
        <v>1</v>
      </c>
    </row>
    <row r="26" spans="1:25" s="29" customFormat="1" ht="34.5" customHeight="1">
      <c r="A26" s="108" t="s">
        <v>248</v>
      </c>
      <c r="B26" s="108" t="s">
        <v>95</v>
      </c>
      <c r="C26" s="109" t="s">
        <v>96</v>
      </c>
      <c r="D26" s="108" t="s">
        <v>97</v>
      </c>
      <c r="E26" s="108" t="s">
        <v>97</v>
      </c>
      <c r="F26" s="109" t="s">
        <v>241</v>
      </c>
      <c r="G26" s="110">
        <v>1</v>
      </c>
      <c r="H26" s="108" t="s">
        <v>354</v>
      </c>
      <c r="I26" s="109" t="s">
        <v>67</v>
      </c>
      <c r="J26" s="108" t="s">
        <v>355</v>
      </c>
      <c r="K26" s="111">
        <v>2000</v>
      </c>
      <c r="L26" s="111">
        <v>2000</v>
      </c>
      <c r="M26" s="111">
        <v>0</v>
      </c>
      <c r="N26" s="111">
        <v>0</v>
      </c>
      <c r="O26" s="111">
        <v>0</v>
      </c>
      <c r="P26" s="111">
        <v>0</v>
      </c>
      <c r="Q26" s="111">
        <v>0</v>
      </c>
      <c r="R26" s="111">
        <v>0</v>
      </c>
      <c r="S26" s="111">
        <v>0</v>
      </c>
      <c r="T26" s="111">
        <v>0</v>
      </c>
      <c r="U26" s="111">
        <v>0</v>
      </c>
      <c r="V26" s="111">
        <v>0</v>
      </c>
      <c r="W26" s="111">
        <v>0</v>
      </c>
      <c r="X26" s="111">
        <v>2000</v>
      </c>
      <c r="Y26" s="112">
        <v>1</v>
      </c>
    </row>
    <row r="27" spans="1:25" s="29" customFormat="1" ht="34.5" customHeight="1">
      <c r="A27" s="108" t="s">
        <v>274</v>
      </c>
      <c r="B27" s="108" t="s">
        <v>98</v>
      </c>
      <c r="C27" s="109" t="s">
        <v>99</v>
      </c>
      <c r="D27" s="108" t="s">
        <v>100</v>
      </c>
      <c r="E27" s="108" t="s">
        <v>100</v>
      </c>
      <c r="F27" s="109" t="s">
        <v>241</v>
      </c>
      <c r="G27" s="110">
        <v>1</v>
      </c>
      <c r="H27" s="108" t="s">
        <v>354</v>
      </c>
      <c r="I27" s="109" t="s">
        <v>67</v>
      </c>
      <c r="J27" s="108" t="s">
        <v>355</v>
      </c>
      <c r="K27" s="111">
        <v>2000</v>
      </c>
      <c r="L27" s="111">
        <v>2000</v>
      </c>
      <c r="M27" s="111">
        <v>0</v>
      </c>
      <c r="N27" s="111">
        <v>0</v>
      </c>
      <c r="O27" s="111">
        <v>0</v>
      </c>
      <c r="P27" s="111">
        <v>0</v>
      </c>
      <c r="Q27" s="111">
        <v>0</v>
      </c>
      <c r="R27" s="111">
        <v>0</v>
      </c>
      <c r="S27" s="111">
        <v>0</v>
      </c>
      <c r="T27" s="111">
        <v>0</v>
      </c>
      <c r="U27" s="111">
        <v>0</v>
      </c>
      <c r="V27" s="111">
        <v>0</v>
      </c>
      <c r="W27" s="111">
        <v>0</v>
      </c>
      <c r="X27" s="111">
        <v>2000</v>
      </c>
      <c r="Y27" s="112">
        <v>1</v>
      </c>
    </row>
    <row r="28" spans="1:25" s="29" customFormat="1" ht="34.5" customHeight="1">
      <c r="A28" s="108" t="s">
        <v>276</v>
      </c>
      <c r="B28" s="108" t="s">
        <v>101</v>
      </c>
      <c r="C28" s="109" t="s">
        <v>102</v>
      </c>
      <c r="D28" s="108" t="s">
        <v>45</v>
      </c>
      <c r="E28" s="108" t="s">
        <v>45</v>
      </c>
      <c r="F28" s="109" t="s">
        <v>241</v>
      </c>
      <c r="G28" s="110">
        <v>1</v>
      </c>
      <c r="H28" s="108" t="s">
        <v>354</v>
      </c>
      <c r="I28" s="109" t="s">
        <v>67</v>
      </c>
      <c r="J28" s="108" t="s">
        <v>355</v>
      </c>
      <c r="K28" s="111">
        <v>4000</v>
      </c>
      <c r="L28" s="111">
        <v>4000</v>
      </c>
      <c r="M28" s="111">
        <v>0</v>
      </c>
      <c r="N28" s="111">
        <v>0</v>
      </c>
      <c r="O28" s="111">
        <v>0</v>
      </c>
      <c r="P28" s="111">
        <v>0</v>
      </c>
      <c r="Q28" s="111">
        <v>0</v>
      </c>
      <c r="R28" s="111">
        <v>0</v>
      </c>
      <c r="S28" s="111">
        <v>0</v>
      </c>
      <c r="T28" s="111">
        <v>0</v>
      </c>
      <c r="U28" s="111">
        <v>0</v>
      </c>
      <c r="V28" s="111">
        <v>0</v>
      </c>
      <c r="W28" s="111">
        <v>0</v>
      </c>
      <c r="X28" s="111">
        <v>4000</v>
      </c>
      <c r="Y28" s="112">
        <v>1</v>
      </c>
    </row>
    <row r="29" spans="1:25" s="29" customFormat="1" ht="34.5" customHeight="1">
      <c r="A29" s="108" t="s">
        <v>276</v>
      </c>
      <c r="B29" s="108" t="s">
        <v>101</v>
      </c>
      <c r="C29" s="109" t="s">
        <v>103</v>
      </c>
      <c r="D29" s="108" t="s">
        <v>104</v>
      </c>
      <c r="E29" s="108" t="s">
        <v>104</v>
      </c>
      <c r="F29" s="109" t="s">
        <v>241</v>
      </c>
      <c r="G29" s="110">
        <v>1</v>
      </c>
      <c r="H29" s="108" t="s">
        <v>354</v>
      </c>
      <c r="I29" s="109" t="s">
        <v>67</v>
      </c>
      <c r="J29" s="108" t="s">
        <v>355</v>
      </c>
      <c r="K29" s="111">
        <v>5000</v>
      </c>
      <c r="L29" s="111">
        <v>0</v>
      </c>
      <c r="M29" s="111">
        <v>0</v>
      </c>
      <c r="N29" s="111">
        <v>0</v>
      </c>
      <c r="O29" s="111">
        <v>5000</v>
      </c>
      <c r="P29" s="111">
        <v>0</v>
      </c>
      <c r="Q29" s="111">
        <v>0</v>
      </c>
      <c r="R29" s="111">
        <v>0</v>
      </c>
      <c r="S29" s="111">
        <v>0</v>
      </c>
      <c r="T29" s="111">
        <v>0</v>
      </c>
      <c r="U29" s="111">
        <v>0</v>
      </c>
      <c r="V29" s="111">
        <v>0</v>
      </c>
      <c r="W29" s="111">
        <v>0</v>
      </c>
      <c r="X29" s="111">
        <v>5000</v>
      </c>
      <c r="Y29" s="112">
        <v>1</v>
      </c>
    </row>
    <row r="30" spans="1:25" s="29" customFormat="1" ht="34.5" customHeight="1">
      <c r="A30" s="108" t="s">
        <v>276</v>
      </c>
      <c r="B30" s="108" t="s">
        <v>101</v>
      </c>
      <c r="C30" s="109" t="s">
        <v>105</v>
      </c>
      <c r="D30" s="108" t="s">
        <v>106</v>
      </c>
      <c r="E30" s="108" t="s">
        <v>106</v>
      </c>
      <c r="F30" s="109" t="s">
        <v>241</v>
      </c>
      <c r="G30" s="110">
        <v>1</v>
      </c>
      <c r="H30" s="108" t="s">
        <v>354</v>
      </c>
      <c r="I30" s="109" t="s">
        <v>67</v>
      </c>
      <c r="J30" s="108" t="s">
        <v>355</v>
      </c>
      <c r="K30" s="111">
        <v>12000</v>
      </c>
      <c r="L30" s="111">
        <v>6000</v>
      </c>
      <c r="M30" s="111">
        <v>0</v>
      </c>
      <c r="N30" s="111">
        <v>0</v>
      </c>
      <c r="O30" s="111">
        <v>6000</v>
      </c>
      <c r="P30" s="111">
        <v>0</v>
      </c>
      <c r="Q30" s="111">
        <v>0</v>
      </c>
      <c r="R30" s="111">
        <v>0</v>
      </c>
      <c r="S30" s="111">
        <v>0</v>
      </c>
      <c r="T30" s="111">
        <v>0</v>
      </c>
      <c r="U30" s="111">
        <v>0</v>
      </c>
      <c r="V30" s="111">
        <v>0</v>
      </c>
      <c r="W30" s="111">
        <v>0</v>
      </c>
      <c r="X30" s="111">
        <v>12000</v>
      </c>
      <c r="Y30" s="112">
        <v>2</v>
      </c>
    </row>
    <row r="31" spans="1:25" s="29" customFormat="1" ht="34.5" customHeight="1">
      <c r="A31" s="108" t="s">
        <v>347</v>
      </c>
      <c r="B31" s="108" t="s">
        <v>107</v>
      </c>
      <c r="C31" s="109" t="s">
        <v>108</v>
      </c>
      <c r="D31" s="108" t="s">
        <v>55</v>
      </c>
      <c r="E31" s="108" t="s">
        <v>55</v>
      </c>
      <c r="F31" s="109" t="s">
        <v>241</v>
      </c>
      <c r="G31" s="110">
        <v>1</v>
      </c>
      <c r="H31" s="108" t="s">
        <v>354</v>
      </c>
      <c r="I31" s="109" t="s">
        <v>67</v>
      </c>
      <c r="J31" s="108" t="s">
        <v>355</v>
      </c>
      <c r="K31" s="111">
        <v>2000</v>
      </c>
      <c r="L31" s="111">
        <v>1000</v>
      </c>
      <c r="M31" s="111">
        <v>0</v>
      </c>
      <c r="N31" s="111">
        <v>0</v>
      </c>
      <c r="O31" s="111">
        <v>0</v>
      </c>
      <c r="P31" s="111">
        <v>1000</v>
      </c>
      <c r="Q31" s="111">
        <v>0</v>
      </c>
      <c r="R31" s="111">
        <v>0</v>
      </c>
      <c r="S31" s="111">
        <v>0</v>
      </c>
      <c r="T31" s="111">
        <v>0</v>
      </c>
      <c r="U31" s="111">
        <v>0</v>
      </c>
      <c r="V31" s="111">
        <v>0</v>
      </c>
      <c r="W31" s="111">
        <v>0</v>
      </c>
      <c r="X31" s="111">
        <v>2000</v>
      </c>
      <c r="Y31" s="112">
        <v>2</v>
      </c>
    </row>
    <row r="32" spans="1:25" s="29" customFormat="1" ht="34.5" customHeight="1">
      <c r="A32" s="108" t="s">
        <v>347</v>
      </c>
      <c r="B32" s="108" t="s">
        <v>107</v>
      </c>
      <c r="C32" s="109" t="s">
        <v>109</v>
      </c>
      <c r="D32" s="108" t="s">
        <v>110</v>
      </c>
      <c r="E32" s="108" t="s">
        <v>110</v>
      </c>
      <c r="F32" s="109" t="s">
        <v>241</v>
      </c>
      <c r="G32" s="110">
        <v>1</v>
      </c>
      <c r="H32" s="108" t="s">
        <v>354</v>
      </c>
      <c r="I32" s="109" t="s">
        <v>67</v>
      </c>
      <c r="J32" s="108" t="s">
        <v>355</v>
      </c>
      <c r="K32" s="111">
        <v>2000</v>
      </c>
      <c r="L32" s="111">
        <v>0</v>
      </c>
      <c r="M32" s="111">
        <v>2000</v>
      </c>
      <c r="N32" s="111">
        <v>0</v>
      </c>
      <c r="O32" s="111">
        <v>0</v>
      </c>
      <c r="P32" s="111">
        <v>0</v>
      </c>
      <c r="Q32" s="111">
        <v>0</v>
      </c>
      <c r="R32" s="111">
        <v>0</v>
      </c>
      <c r="S32" s="111">
        <v>0</v>
      </c>
      <c r="T32" s="111">
        <v>0</v>
      </c>
      <c r="U32" s="111">
        <v>0</v>
      </c>
      <c r="V32" s="111">
        <v>0</v>
      </c>
      <c r="W32" s="111">
        <v>0</v>
      </c>
      <c r="X32" s="111">
        <v>2000</v>
      </c>
      <c r="Y32" s="112">
        <v>1</v>
      </c>
    </row>
    <row r="33" spans="1:25" s="29" customFormat="1" ht="34.5" customHeight="1">
      <c r="A33" s="108" t="s">
        <v>347</v>
      </c>
      <c r="B33" s="108" t="s">
        <v>107</v>
      </c>
      <c r="C33" s="109" t="s">
        <v>111</v>
      </c>
      <c r="D33" s="108" t="s">
        <v>112</v>
      </c>
      <c r="E33" s="108" t="s">
        <v>112</v>
      </c>
      <c r="F33" s="109" t="s">
        <v>241</v>
      </c>
      <c r="G33" s="110">
        <v>1</v>
      </c>
      <c r="H33" s="108" t="s">
        <v>354</v>
      </c>
      <c r="I33" s="109" t="s">
        <v>67</v>
      </c>
      <c r="J33" s="108" t="s">
        <v>355</v>
      </c>
      <c r="K33" s="111">
        <v>14300</v>
      </c>
      <c r="L33" s="111">
        <v>2900</v>
      </c>
      <c r="M33" s="111">
        <v>2800</v>
      </c>
      <c r="N33" s="111">
        <v>2900</v>
      </c>
      <c r="O33" s="111">
        <v>2800</v>
      </c>
      <c r="P33" s="111">
        <v>2900</v>
      </c>
      <c r="Q33" s="111">
        <v>0</v>
      </c>
      <c r="R33" s="111">
        <v>0</v>
      </c>
      <c r="S33" s="111">
        <v>0</v>
      </c>
      <c r="T33" s="111">
        <v>0</v>
      </c>
      <c r="U33" s="111">
        <v>0</v>
      </c>
      <c r="V33" s="111">
        <v>0</v>
      </c>
      <c r="W33" s="111">
        <v>0</v>
      </c>
      <c r="X33" s="111">
        <v>14300</v>
      </c>
      <c r="Y33" s="112">
        <v>5</v>
      </c>
    </row>
    <row r="34" spans="1:25" s="29" customFormat="1" ht="34.5" customHeight="1">
      <c r="A34" s="108" t="s">
        <v>255</v>
      </c>
      <c r="B34" s="108" t="s">
        <v>113</v>
      </c>
      <c r="C34" s="109" t="s">
        <v>114</v>
      </c>
      <c r="D34" s="108" t="s">
        <v>115</v>
      </c>
      <c r="E34" s="108" t="s">
        <v>115</v>
      </c>
      <c r="F34" s="109" t="s">
        <v>241</v>
      </c>
      <c r="G34" s="110">
        <v>1</v>
      </c>
      <c r="H34" s="108" t="s">
        <v>354</v>
      </c>
      <c r="I34" s="109" t="s">
        <v>67</v>
      </c>
      <c r="J34" s="108" t="s">
        <v>355</v>
      </c>
      <c r="K34" s="111">
        <v>200</v>
      </c>
      <c r="L34" s="111">
        <v>0</v>
      </c>
      <c r="M34" s="111">
        <v>200</v>
      </c>
      <c r="N34" s="111">
        <v>0</v>
      </c>
      <c r="O34" s="111">
        <v>0</v>
      </c>
      <c r="P34" s="111">
        <v>0</v>
      </c>
      <c r="Q34" s="111">
        <v>0</v>
      </c>
      <c r="R34" s="111">
        <v>0</v>
      </c>
      <c r="S34" s="111">
        <v>0</v>
      </c>
      <c r="T34" s="111">
        <v>0</v>
      </c>
      <c r="U34" s="111">
        <v>0</v>
      </c>
      <c r="V34" s="111">
        <v>0</v>
      </c>
      <c r="W34" s="111">
        <v>0</v>
      </c>
      <c r="X34" s="111">
        <v>200</v>
      </c>
      <c r="Y34" s="112">
        <v>1</v>
      </c>
    </row>
    <row r="35" spans="1:25" s="29" customFormat="1" ht="34.5" customHeight="1">
      <c r="A35" s="108" t="s">
        <v>255</v>
      </c>
      <c r="B35" s="108" t="s">
        <v>113</v>
      </c>
      <c r="C35" s="109" t="s">
        <v>116</v>
      </c>
      <c r="D35" s="108" t="s">
        <v>117</v>
      </c>
      <c r="E35" s="108" t="s">
        <v>117</v>
      </c>
      <c r="F35" s="109" t="s">
        <v>241</v>
      </c>
      <c r="G35" s="110">
        <v>1</v>
      </c>
      <c r="H35" s="108" t="s">
        <v>354</v>
      </c>
      <c r="I35" s="109" t="s">
        <v>67</v>
      </c>
      <c r="J35" s="108" t="s">
        <v>355</v>
      </c>
      <c r="K35" s="111">
        <v>10000</v>
      </c>
      <c r="L35" s="111">
        <v>0</v>
      </c>
      <c r="M35" s="111">
        <v>0</v>
      </c>
      <c r="N35" s="111">
        <v>10000</v>
      </c>
      <c r="O35" s="111">
        <v>0</v>
      </c>
      <c r="P35" s="111">
        <v>0</v>
      </c>
      <c r="Q35" s="111">
        <v>0</v>
      </c>
      <c r="R35" s="111">
        <v>0</v>
      </c>
      <c r="S35" s="111">
        <v>0</v>
      </c>
      <c r="T35" s="111">
        <v>0</v>
      </c>
      <c r="U35" s="111">
        <v>0</v>
      </c>
      <c r="V35" s="111">
        <v>0</v>
      </c>
      <c r="W35" s="111">
        <v>0</v>
      </c>
      <c r="X35" s="111">
        <v>10000</v>
      </c>
      <c r="Y35" s="112">
        <v>1</v>
      </c>
    </row>
    <row r="36" spans="1:25" s="29" customFormat="1" ht="34.5" customHeight="1">
      <c r="A36" s="108" t="s">
        <v>255</v>
      </c>
      <c r="B36" s="108" t="s">
        <v>113</v>
      </c>
      <c r="C36" s="109" t="s">
        <v>118</v>
      </c>
      <c r="D36" s="108" t="s">
        <v>119</v>
      </c>
      <c r="E36" s="108" t="s">
        <v>119</v>
      </c>
      <c r="F36" s="109" t="s">
        <v>241</v>
      </c>
      <c r="G36" s="110">
        <v>1</v>
      </c>
      <c r="H36" s="108" t="s">
        <v>354</v>
      </c>
      <c r="I36" s="109" t="s">
        <v>67</v>
      </c>
      <c r="J36" s="108" t="s">
        <v>355</v>
      </c>
      <c r="K36" s="111">
        <v>5000</v>
      </c>
      <c r="L36" s="111">
        <v>5000</v>
      </c>
      <c r="M36" s="111">
        <v>0</v>
      </c>
      <c r="N36" s="111">
        <v>0</v>
      </c>
      <c r="O36" s="111">
        <v>0</v>
      </c>
      <c r="P36" s="111">
        <v>0</v>
      </c>
      <c r="Q36" s="111">
        <v>0</v>
      </c>
      <c r="R36" s="111">
        <v>0</v>
      </c>
      <c r="S36" s="111">
        <v>0</v>
      </c>
      <c r="T36" s="111">
        <v>0</v>
      </c>
      <c r="U36" s="111">
        <v>0</v>
      </c>
      <c r="V36" s="111">
        <v>0</v>
      </c>
      <c r="W36" s="111">
        <v>0</v>
      </c>
      <c r="X36" s="111">
        <v>5000</v>
      </c>
      <c r="Y36" s="112">
        <v>1</v>
      </c>
    </row>
    <row r="37" spans="1:25" s="29" customFormat="1" ht="34.5" customHeight="1">
      <c r="A37" s="108" t="s">
        <v>356</v>
      </c>
      <c r="B37" s="108" t="s">
        <v>120</v>
      </c>
      <c r="C37" s="109" t="s">
        <v>121</v>
      </c>
      <c r="D37" s="108" t="s">
        <v>122</v>
      </c>
      <c r="E37" s="108" t="s">
        <v>122</v>
      </c>
      <c r="F37" s="109" t="s">
        <v>241</v>
      </c>
      <c r="G37" s="110">
        <v>1</v>
      </c>
      <c r="H37" s="108" t="s">
        <v>354</v>
      </c>
      <c r="I37" s="109" t="s">
        <v>67</v>
      </c>
      <c r="J37" s="108" t="s">
        <v>355</v>
      </c>
      <c r="K37" s="111">
        <v>500</v>
      </c>
      <c r="L37" s="111">
        <v>0</v>
      </c>
      <c r="M37" s="111">
        <v>500</v>
      </c>
      <c r="N37" s="111">
        <v>0</v>
      </c>
      <c r="O37" s="111">
        <v>0</v>
      </c>
      <c r="P37" s="111">
        <v>0</v>
      </c>
      <c r="Q37" s="111">
        <v>0</v>
      </c>
      <c r="R37" s="111">
        <v>0</v>
      </c>
      <c r="S37" s="111">
        <v>0</v>
      </c>
      <c r="T37" s="111">
        <v>0</v>
      </c>
      <c r="U37" s="111">
        <v>0</v>
      </c>
      <c r="V37" s="111">
        <v>0</v>
      </c>
      <c r="W37" s="111">
        <v>0</v>
      </c>
      <c r="X37" s="111">
        <v>500</v>
      </c>
      <c r="Y37" s="112">
        <v>1</v>
      </c>
    </row>
    <row r="38" spans="1:25" s="29" customFormat="1" ht="34.5" customHeight="1">
      <c r="A38" s="108" t="s">
        <v>356</v>
      </c>
      <c r="B38" s="108" t="s">
        <v>120</v>
      </c>
      <c r="C38" s="109" t="s">
        <v>123</v>
      </c>
      <c r="D38" s="108" t="s">
        <v>124</v>
      </c>
      <c r="E38" s="108" t="s">
        <v>124</v>
      </c>
      <c r="F38" s="109" t="s">
        <v>241</v>
      </c>
      <c r="G38" s="110">
        <v>1</v>
      </c>
      <c r="H38" s="108" t="s">
        <v>354</v>
      </c>
      <c r="I38" s="109" t="s">
        <v>67</v>
      </c>
      <c r="J38" s="108" t="s">
        <v>355</v>
      </c>
      <c r="K38" s="111">
        <v>500</v>
      </c>
      <c r="L38" s="111">
        <v>500</v>
      </c>
      <c r="M38" s="111">
        <v>0</v>
      </c>
      <c r="N38" s="111">
        <v>0</v>
      </c>
      <c r="O38" s="111">
        <v>0</v>
      </c>
      <c r="P38" s="111">
        <v>0</v>
      </c>
      <c r="Q38" s="111">
        <v>0</v>
      </c>
      <c r="R38" s="111">
        <v>0</v>
      </c>
      <c r="S38" s="111">
        <v>0</v>
      </c>
      <c r="T38" s="111">
        <v>0</v>
      </c>
      <c r="U38" s="111">
        <v>0</v>
      </c>
      <c r="V38" s="111">
        <v>0</v>
      </c>
      <c r="W38" s="111">
        <v>0</v>
      </c>
      <c r="X38" s="111">
        <v>500</v>
      </c>
      <c r="Y38" s="112">
        <v>1</v>
      </c>
    </row>
    <row r="39" spans="1:25" s="29" customFormat="1" ht="34.5" customHeight="1">
      <c r="A39" s="108" t="s">
        <v>356</v>
      </c>
      <c r="B39" s="108" t="s">
        <v>120</v>
      </c>
      <c r="C39" s="109" t="s">
        <v>125</v>
      </c>
      <c r="D39" s="108" t="s">
        <v>126</v>
      </c>
      <c r="E39" s="108" t="s">
        <v>126</v>
      </c>
      <c r="F39" s="109" t="s">
        <v>241</v>
      </c>
      <c r="G39" s="110">
        <v>1</v>
      </c>
      <c r="H39" s="108" t="s">
        <v>354</v>
      </c>
      <c r="I39" s="109" t="s">
        <v>67</v>
      </c>
      <c r="J39" s="108" t="s">
        <v>355</v>
      </c>
      <c r="K39" s="111">
        <v>2700</v>
      </c>
      <c r="L39" s="111">
        <v>1500</v>
      </c>
      <c r="M39" s="111">
        <v>0</v>
      </c>
      <c r="N39" s="111">
        <v>0</v>
      </c>
      <c r="O39" s="111">
        <v>0</v>
      </c>
      <c r="P39" s="111">
        <v>1200</v>
      </c>
      <c r="Q39" s="111">
        <v>0</v>
      </c>
      <c r="R39" s="111">
        <v>0</v>
      </c>
      <c r="S39" s="111">
        <v>0</v>
      </c>
      <c r="T39" s="111">
        <v>0</v>
      </c>
      <c r="U39" s="111">
        <v>0</v>
      </c>
      <c r="V39" s="111">
        <v>0</v>
      </c>
      <c r="W39" s="111">
        <v>0</v>
      </c>
      <c r="X39" s="111">
        <v>2700</v>
      </c>
      <c r="Y39" s="112">
        <v>2</v>
      </c>
    </row>
    <row r="40" spans="1:25" s="29" customFormat="1" ht="34.5" customHeight="1">
      <c r="A40" s="108" t="s">
        <v>356</v>
      </c>
      <c r="B40" s="108" t="s">
        <v>120</v>
      </c>
      <c r="C40" s="109" t="s">
        <v>127</v>
      </c>
      <c r="D40" s="108" t="s">
        <v>128</v>
      </c>
      <c r="E40" s="108" t="s">
        <v>128</v>
      </c>
      <c r="F40" s="109" t="s">
        <v>241</v>
      </c>
      <c r="G40" s="110">
        <v>1</v>
      </c>
      <c r="H40" s="108" t="s">
        <v>354</v>
      </c>
      <c r="I40" s="109" t="s">
        <v>67</v>
      </c>
      <c r="J40" s="108" t="s">
        <v>355</v>
      </c>
      <c r="K40" s="111">
        <v>1000</v>
      </c>
      <c r="L40" s="111">
        <v>0</v>
      </c>
      <c r="M40" s="111">
        <v>0</v>
      </c>
      <c r="N40" s="111">
        <v>0</v>
      </c>
      <c r="O40" s="111">
        <v>0</v>
      </c>
      <c r="P40" s="111">
        <v>1000</v>
      </c>
      <c r="Q40" s="111">
        <v>0</v>
      </c>
      <c r="R40" s="111">
        <v>0</v>
      </c>
      <c r="S40" s="111">
        <v>0</v>
      </c>
      <c r="T40" s="111">
        <v>0</v>
      </c>
      <c r="U40" s="111">
        <v>0</v>
      </c>
      <c r="V40" s="111">
        <v>0</v>
      </c>
      <c r="W40" s="111">
        <v>0</v>
      </c>
      <c r="X40" s="111">
        <v>1000</v>
      </c>
      <c r="Y40" s="112">
        <v>1</v>
      </c>
    </row>
    <row r="41" spans="1:25" s="29" customFormat="1" ht="34.5" customHeight="1">
      <c r="A41" s="108" t="s">
        <v>356</v>
      </c>
      <c r="B41" s="108" t="s">
        <v>120</v>
      </c>
      <c r="C41" s="109" t="s">
        <v>129</v>
      </c>
      <c r="D41" s="108" t="s">
        <v>130</v>
      </c>
      <c r="E41" s="108" t="s">
        <v>130</v>
      </c>
      <c r="F41" s="109" t="s">
        <v>241</v>
      </c>
      <c r="G41" s="110">
        <v>1</v>
      </c>
      <c r="H41" s="108" t="s">
        <v>354</v>
      </c>
      <c r="I41" s="109" t="s">
        <v>67</v>
      </c>
      <c r="J41" s="108" t="s">
        <v>355</v>
      </c>
      <c r="K41" s="111">
        <v>7000</v>
      </c>
      <c r="L41" s="111">
        <v>3500</v>
      </c>
      <c r="M41" s="111">
        <v>0</v>
      </c>
      <c r="N41" s="111">
        <v>0</v>
      </c>
      <c r="O41" s="111">
        <v>0</v>
      </c>
      <c r="P41" s="111">
        <v>3500</v>
      </c>
      <c r="Q41" s="111">
        <v>0</v>
      </c>
      <c r="R41" s="111">
        <v>0</v>
      </c>
      <c r="S41" s="111">
        <v>0</v>
      </c>
      <c r="T41" s="111">
        <v>0</v>
      </c>
      <c r="U41" s="111">
        <v>0</v>
      </c>
      <c r="V41" s="111">
        <v>0</v>
      </c>
      <c r="W41" s="111">
        <v>0</v>
      </c>
      <c r="X41" s="111">
        <v>7000</v>
      </c>
      <c r="Y41" s="112">
        <v>2</v>
      </c>
    </row>
    <row r="42" spans="1:25" s="29" customFormat="1" ht="34.5" customHeight="1">
      <c r="A42" s="108" t="s">
        <v>293</v>
      </c>
      <c r="B42" s="108" t="s">
        <v>131</v>
      </c>
      <c r="C42" s="109" t="s">
        <v>132</v>
      </c>
      <c r="D42" s="108" t="s">
        <v>48</v>
      </c>
      <c r="E42" s="108" t="s">
        <v>48</v>
      </c>
      <c r="F42" s="109" t="s">
        <v>241</v>
      </c>
      <c r="G42" s="110">
        <v>1</v>
      </c>
      <c r="H42" s="108" t="s">
        <v>354</v>
      </c>
      <c r="I42" s="109" t="s">
        <v>67</v>
      </c>
      <c r="J42" s="108" t="s">
        <v>355</v>
      </c>
      <c r="K42" s="111">
        <v>23</v>
      </c>
      <c r="L42" s="111">
        <v>23</v>
      </c>
      <c r="M42" s="111">
        <v>0</v>
      </c>
      <c r="N42" s="111">
        <v>0</v>
      </c>
      <c r="O42" s="111">
        <v>0</v>
      </c>
      <c r="P42" s="111">
        <v>0</v>
      </c>
      <c r="Q42" s="111">
        <v>0</v>
      </c>
      <c r="R42" s="111">
        <v>0</v>
      </c>
      <c r="S42" s="111">
        <v>0</v>
      </c>
      <c r="T42" s="111">
        <v>0</v>
      </c>
      <c r="U42" s="111">
        <v>0</v>
      </c>
      <c r="V42" s="111">
        <v>0</v>
      </c>
      <c r="W42" s="111">
        <v>0</v>
      </c>
      <c r="X42" s="111">
        <v>23</v>
      </c>
      <c r="Y42" s="112">
        <v>1</v>
      </c>
    </row>
    <row r="43" spans="1:25" s="29" customFormat="1" ht="34.5" customHeight="1">
      <c r="A43" s="108" t="s">
        <v>293</v>
      </c>
      <c r="B43" s="108" t="s">
        <v>131</v>
      </c>
      <c r="C43" s="109" t="s">
        <v>133</v>
      </c>
      <c r="D43" s="108" t="s">
        <v>134</v>
      </c>
      <c r="E43" s="108" t="s">
        <v>134</v>
      </c>
      <c r="F43" s="109" t="s">
        <v>241</v>
      </c>
      <c r="G43" s="110">
        <v>1</v>
      </c>
      <c r="H43" s="108" t="s">
        <v>354</v>
      </c>
      <c r="I43" s="109" t="s">
        <v>67</v>
      </c>
      <c r="J43" s="108" t="s">
        <v>355</v>
      </c>
      <c r="K43" s="111">
        <v>2000</v>
      </c>
      <c r="L43" s="111">
        <v>2000</v>
      </c>
      <c r="M43" s="111">
        <v>0</v>
      </c>
      <c r="N43" s="111">
        <v>0</v>
      </c>
      <c r="O43" s="111">
        <v>0</v>
      </c>
      <c r="P43" s="111">
        <v>0</v>
      </c>
      <c r="Q43" s="111">
        <v>0</v>
      </c>
      <c r="R43" s="111">
        <v>0</v>
      </c>
      <c r="S43" s="111">
        <v>0</v>
      </c>
      <c r="T43" s="111">
        <v>0</v>
      </c>
      <c r="U43" s="111">
        <v>0</v>
      </c>
      <c r="V43" s="111">
        <v>0</v>
      </c>
      <c r="W43" s="111">
        <v>0</v>
      </c>
      <c r="X43" s="111">
        <v>2000</v>
      </c>
      <c r="Y43" s="112">
        <v>1</v>
      </c>
    </row>
    <row r="44" spans="1:25" s="29" customFormat="1" ht="34.5" customHeight="1">
      <c r="A44" s="108" t="s">
        <v>357</v>
      </c>
      <c r="B44" s="108" t="s">
        <v>135</v>
      </c>
      <c r="C44" s="109" t="s">
        <v>136</v>
      </c>
      <c r="D44" s="108" t="s">
        <v>137</v>
      </c>
      <c r="E44" s="108" t="s">
        <v>137</v>
      </c>
      <c r="F44" s="109" t="s">
        <v>241</v>
      </c>
      <c r="G44" s="110">
        <v>1</v>
      </c>
      <c r="H44" s="108" t="s">
        <v>354</v>
      </c>
      <c r="I44" s="109" t="s">
        <v>67</v>
      </c>
      <c r="J44" s="108" t="s">
        <v>355</v>
      </c>
      <c r="K44" s="111">
        <v>1500</v>
      </c>
      <c r="L44" s="111">
        <v>1500</v>
      </c>
      <c r="M44" s="111">
        <v>0</v>
      </c>
      <c r="N44" s="111">
        <v>0</v>
      </c>
      <c r="O44" s="111">
        <v>0</v>
      </c>
      <c r="P44" s="111">
        <v>0</v>
      </c>
      <c r="Q44" s="111">
        <v>0</v>
      </c>
      <c r="R44" s="111">
        <v>0</v>
      </c>
      <c r="S44" s="111">
        <v>0</v>
      </c>
      <c r="T44" s="111">
        <v>0</v>
      </c>
      <c r="U44" s="111">
        <v>0</v>
      </c>
      <c r="V44" s="111">
        <v>0</v>
      </c>
      <c r="W44" s="111">
        <v>0</v>
      </c>
      <c r="X44" s="111">
        <v>1500</v>
      </c>
      <c r="Y44" s="112">
        <v>1</v>
      </c>
    </row>
    <row r="45" spans="1:25" s="29" customFormat="1" ht="34.5" customHeight="1">
      <c r="A45" s="108" t="s">
        <v>357</v>
      </c>
      <c r="B45" s="108" t="s">
        <v>135</v>
      </c>
      <c r="C45" s="109" t="s">
        <v>138</v>
      </c>
      <c r="D45" s="108" t="s">
        <v>139</v>
      </c>
      <c r="E45" s="108" t="s">
        <v>139</v>
      </c>
      <c r="F45" s="109" t="s">
        <v>241</v>
      </c>
      <c r="G45" s="110">
        <v>1</v>
      </c>
      <c r="H45" s="108" t="s">
        <v>354</v>
      </c>
      <c r="I45" s="109" t="s">
        <v>67</v>
      </c>
      <c r="J45" s="108" t="s">
        <v>355</v>
      </c>
      <c r="K45" s="111">
        <v>50</v>
      </c>
      <c r="L45" s="111">
        <v>50</v>
      </c>
      <c r="M45" s="111">
        <v>0</v>
      </c>
      <c r="N45" s="111">
        <v>0</v>
      </c>
      <c r="O45" s="111">
        <v>0</v>
      </c>
      <c r="P45" s="111">
        <v>0</v>
      </c>
      <c r="Q45" s="111">
        <v>0</v>
      </c>
      <c r="R45" s="111">
        <v>0</v>
      </c>
      <c r="S45" s="111">
        <v>0</v>
      </c>
      <c r="T45" s="111">
        <v>0</v>
      </c>
      <c r="U45" s="111">
        <v>0</v>
      </c>
      <c r="V45" s="111">
        <v>0</v>
      </c>
      <c r="W45" s="111">
        <v>0</v>
      </c>
      <c r="X45" s="111">
        <v>50</v>
      </c>
      <c r="Y45" s="112">
        <v>1</v>
      </c>
    </row>
    <row r="46" spans="1:25" s="29" customFormat="1" ht="34.5" customHeight="1">
      <c r="A46" s="108" t="s">
        <v>357</v>
      </c>
      <c r="B46" s="108" t="s">
        <v>135</v>
      </c>
      <c r="C46" s="109" t="s">
        <v>140</v>
      </c>
      <c r="D46" s="108" t="s">
        <v>141</v>
      </c>
      <c r="E46" s="108" t="s">
        <v>141</v>
      </c>
      <c r="F46" s="109" t="s">
        <v>241</v>
      </c>
      <c r="G46" s="110">
        <v>1</v>
      </c>
      <c r="H46" s="108" t="s">
        <v>354</v>
      </c>
      <c r="I46" s="109" t="s">
        <v>67</v>
      </c>
      <c r="J46" s="108" t="s">
        <v>355</v>
      </c>
      <c r="K46" s="111">
        <v>2500</v>
      </c>
      <c r="L46" s="111">
        <v>0</v>
      </c>
      <c r="M46" s="111">
        <v>0</v>
      </c>
      <c r="N46" s="111">
        <v>2500</v>
      </c>
      <c r="O46" s="111">
        <v>0</v>
      </c>
      <c r="P46" s="111">
        <v>0</v>
      </c>
      <c r="Q46" s="111">
        <v>0</v>
      </c>
      <c r="R46" s="111">
        <v>0</v>
      </c>
      <c r="S46" s="111">
        <v>0</v>
      </c>
      <c r="T46" s="111">
        <v>0</v>
      </c>
      <c r="U46" s="111">
        <v>0</v>
      </c>
      <c r="V46" s="111">
        <v>0</v>
      </c>
      <c r="W46" s="111">
        <v>0</v>
      </c>
      <c r="X46" s="111">
        <v>2500</v>
      </c>
      <c r="Y46" s="112">
        <v>1</v>
      </c>
    </row>
    <row r="47" spans="1:25" s="29" customFormat="1" ht="34.5" customHeight="1">
      <c r="A47" s="108" t="s">
        <v>357</v>
      </c>
      <c r="B47" s="108" t="s">
        <v>135</v>
      </c>
      <c r="C47" s="109" t="s">
        <v>142</v>
      </c>
      <c r="D47" s="108" t="s">
        <v>143</v>
      </c>
      <c r="E47" s="108" t="s">
        <v>143</v>
      </c>
      <c r="F47" s="109" t="s">
        <v>241</v>
      </c>
      <c r="G47" s="110">
        <v>1</v>
      </c>
      <c r="H47" s="108" t="s">
        <v>354</v>
      </c>
      <c r="I47" s="109" t="s">
        <v>67</v>
      </c>
      <c r="J47" s="108" t="s">
        <v>355</v>
      </c>
      <c r="K47" s="111">
        <v>1300</v>
      </c>
      <c r="L47" s="111">
        <v>1300</v>
      </c>
      <c r="M47" s="111">
        <v>0</v>
      </c>
      <c r="N47" s="111">
        <v>0</v>
      </c>
      <c r="O47" s="111">
        <v>0</v>
      </c>
      <c r="P47" s="111">
        <v>0</v>
      </c>
      <c r="Q47" s="111">
        <v>0</v>
      </c>
      <c r="R47" s="111">
        <v>0</v>
      </c>
      <c r="S47" s="111">
        <v>0</v>
      </c>
      <c r="T47" s="111">
        <v>0</v>
      </c>
      <c r="U47" s="111">
        <v>0</v>
      </c>
      <c r="V47" s="111">
        <v>0</v>
      </c>
      <c r="W47" s="111">
        <v>0</v>
      </c>
      <c r="X47" s="111">
        <v>1300</v>
      </c>
      <c r="Y47" s="112">
        <v>1</v>
      </c>
    </row>
    <row r="48" spans="1:25" s="29" customFormat="1" ht="34.5" customHeight="1">
      <c r="A48" s="108" t="s">
        <v>357</v>
      </c>
      <c r="B48" s="108" t="s">
        <v>135</v>
      </c>
      <c r="C48" s="109" t="s">
        <v>144</v>
      </c>
      <c r="D48" s="108" t="s">
        <v>145</v>
      </c>
      <c r="E48" s="108" t="s">
        <v>145</v>
      </c>
      <c r="F48" s="109" t="s">
        <v>241</v>
      </c>
      <c r="G48" s="110">
        <v>1</v>
      </c>
      <c r="H48" s="108" t="s">
        <v>354</v>
      </c>
      <c r="I48" s="109" t="s">
        <v>67</v>
      </c>
      <c r="J48" s="108" t="s">
        <v>355</v>
      </c>
      <c r="K48" s="111">
        <v>1500</v>
      </c>
      <c r="L48" s="111">
        <v>1500</v>
      </c>
      <c r="M48" s="111">
        <v>0</v>
      </c>
      <c r="N48" s="111">
        <v>0</v>
      </c>
      <c r="O48" s="111">
        <v>0</v>
      </c>
      <c r="P48" s="111">
        <v>0</v>
      </c>
      <c r="Q48" s="111">
        <v>0</v>
      </c>
      <c r="R48" s="111">
        <v>0</v>
      </c>
      <c r="S48" s="111">
        <v>0</v>
      </c>
      <c r="T48" s="111">
        <v>0</v>
      </c>
      <c r="U48" s="111">
        <v>0</v>
      </c>
      <c r="V48" s="111">
        <v>0</v>
      </c>
      <c r="W48" s="111">
        <v>0</v>
      </c>
      <c r="X48" s="111">
        <v>1500</v>
      </c>
      <c r="Y48" s="112">
        <v>1</v>
      </c>
    </row>
    <row r="49" spans="1:25" s="29" customFormat="1" ht="34.5" customHeight="1">
      <c r="A49" s="108" t="s">
        <v>303</v>
      </c>
      <c r="B49" s="108" t="s">
        <v>146</v>
      </c>
      <c r="C49" s="109" t="s">
        <v>147</v>
      </c>
      <c r="D49" s="108" t="s">
        <v>148</v>
      </c>
      <c r="E49" s="108" t="s">
        <v>148</v>
      </c>
      <c r="F49" s="109" t="s">
        <v>241</v>
      </c>
      <c r="G49" s="110">
        <v>1</v>
      </c>
      <c r="H49" s="108" t="s">
        <v>354</v>
      </c>
      <c r="I49" s="109" t="s">
        <v>67</v>
      </c>
      <c r="J49" s="108" t="s">
        <v>355</v>
      </c>
      <c r="K49" s="111">
        <v>2000</v>
      </c>
      <c r="L49" s="111">
        <v>1000</v>
      </c>
      <c r="M49" s="111">
        <v>0</v>
      </c>
      <c r="N49" s="111">
        <v>0</v>
      </c>
      <c r="O49" s="111">
        <v>1000</v>
      </c>
      <c r="P49" s="111">
        <v>0</v>
      </c>
      <c r="Q49" s="111">
        <v>0</v>
      </c>
      <c r="R49" s="111">
        <v>0</v>
      </c>
      <c r="S49" s="111">
        <v>0</v>
      </c>
      <c r="T49" s="111">
        <v>0</v>
      </c>
      <c r="U49" s="111">
        <v>0</v>
      </c>
      <c r="V49" s="111">
        <v>0</v>
      </c>
      <c r="W49" s="111">
        <v>0</v>
      </c>
      <c r="X49" s="111">
        <v>2000</v>
      </c>
      <c r="Y49" s="112">
        <v>2</v>
      </c>
    </row>
    <row r="50" spans="1:25" s="29" customFormat="1" ht="34.5" customHeight="1">
      <c r="A50" s="108" t="s">
        <v>303</v>
      </c>
      <c r="B50" s="108" t="s">
        <v>146</v>
      </c>
      <c r="C50" s="109" t="s">
        <v>149</v>
      </c>
      <c r="D50" s="108" t="s">
        <v>150</v>
      </c>
      <c r="E50" s="108" t="s">
        <v>150</v>
      </c>
      <c r="F50" s="109" t="s">
        <v>241</v>
      </c>
      <c r="G50" s="110">
        <v>1</v>
      </c>
      <c r="H50" s="108" t="s">
        <v>354</v>
      </c>
      <c r="I50" s="109" t="s">
        <v>67</v>
      </c>
      <c r="J50" s="108" t="s">
        <v>355</v>
      </c>
      <c r="K50" s="111">
        <v>9000</v>
      </c>
      <c r="L50" s="111">
        <v>5000</v>
      </c>
      <c r="M50" s="111">
        <v>0</v>
      </c>
      <c r="N50" s="111">
        <v>0</v>
      </c>
      <c r="O50" s="111">
        <v>0</v>
      </c>
      <c r="P50" s="111">
        <v>4000</v>
      </c>
      <c r="Q50" s="111">
        <v>0</v>
      </c>
      <c r="R50" s="111">
        <v>0</v>
      </c>
      <c r="S50" s="111">
        <v>0</v>
      </c>
      <c r="T50" s="111">
        <v>0</v>
      </c>
      <c r="U50" s="111">
        <v>0</v>
      </c>
      <c r="V50" s="111">
        <v>0</v>
      </c>
      <c r="W50" s="111">
        <v>0</v>
      </c>
      <c r="X50" s="111">
        <v>9000</v>
      </c>
      <c r="Y50" s="112">
        <v>2</v>
      </c>
    </row>
    <row r="51" spans="1:25" s="29" customFormat="1" ht="34.5" customHeight="1">
      <c r="A51" s="108" t="s">
        <v>303</v>
      </c>
      <c r="B51" s="108" t="s">
        <v>146</v>
      </c>
      <c r="C51" s="109" t="s">
        <v>151</v>
      </c>
      <c r="D51" s="108" t="s">
        <v>152</v>
      </c>
      <c r="E51" s="108" t="s">
        <v>152</v>
      </c>
      <c r="F51" s="109" t="s">
        <v>241</v>
      </c>
      <c r="G51" s="110">
        <v>1</v>
      </c>
      <c r="H51" s="108" t="s">
        <v>354</v>
      </c>
      <c r="I51" s="109" t="s">
        <v>67</v>
      </c>
      <c r="J51" s="108" t="s">
        <v>355</v>
      </c>
      <c r="K51" s="111">
        <v>600</v>
      </c>
      <c r="L51" s="111">
        <v>600</v>
      </c>
      <c r="M51" s="111">
        <v>0</v>
      </c>
      <c r="N51" s="111">
        <v>0</v>
      </c>
      <c r="O51" s="111">
        <v>0</v>
      </c>
      <c r="P51" s="111">
        <v>0</v>
      </c>
      <c r="Q51" s="111">
        <v>0</v>
      </c>
      <c r="R51" s="111">
        <v>0</v>
      </c>
      <c r="S51" s="111">
        <v>0</v>
      </c>
      <c r="T51" s="111">
        <v>0</v>
      </c>
      <c r="U51" s="111">
        <v>0</v>
      </c>
      <c r="V51" s="111">
        <v>0</v>
      </c>
      <c r="W51" s="111">
        <v>0</v>
      </c>
      <c r="X51" s="111">
        <v>600</v>
      </c>
      <c r="Y51" s="112">
        <v>1</v>
      </c>
    </row>
    <row r="52" spans="1:25" s="29" customFormat="1" ht="34.5" customHeight="1">
      <c r="A52" s="108" t="s">
        <v>303</v>
      </c>
      <c r="B52" s="108" t="s">
        <v>146</v>
      </c>
      <c r="C52" s="109" t="s">
        <v>153</v>
      </c>
      <c r="D52" s="108" t="s">
        <v>154</v>
      </c>
      <c r="E52" s="108" t="s">
        <v>154</v>
      </c>
      <c r="F52" s="109" t="s">
        <v>241</v>
      </c>
      <c r="G52" s="110">
        <v>1</v>
      </c>
      <c r="H52" s="108" t="s">
        <v>354</v>
      </c>
      <c r="I52" s="109" t="s">
        <v>67</v>
      </c>
      <c r="J52" s="108" t="s">
        <v>355</v>
      </c>
      <c r="K52" s="111">
        <v>2500</v>
      </c>
      <c r="L52" s="111">
        <v>0</v>
      </c>
      <c r="M52" s="111">
        <v>0</v>
      </c>
      <c r="N52" s="111">
        <v>0</v>
      </c>
      <c r="O52" s="111">
        <v>0</v>
      </c>
      <c r="P52" s="111">
        <v>2500</v>
      </c>
      <c r="Q52" s="111">
        <v>0</v>
      </c>
      <c r="R52" s="111">
        <v>0</v>
      </c>
      <c r="S52" s="111">
        <v>0</v>
      </c>
      <c r="T52" s="111">
        <v>0</v>
      </c>
      <c r="U52" s="111">
        <v>0</v>
      </c>
      <c r="V52" s="111">
        <v>0</v>
      </c>
      <c r="W52" s="111">
        <v>0</v>
      </c>
      <c r="X52" s="111">
        <v>2500</v>
      </c>
      <c r="Y52" s="112">
        <v>1</v>
      </c>
    </row>
    <row r="53" spans="1:25" s="29" customFormat="1" ht="34.5" customHeight="1">
      <c r="A53" s="108" t="s">
        <v>303</v>
      </c>
      <c r="B53" s="108" t="s">
        <v>146</v>
      </c>
      <c r="C53" s="109" t="s">
        <v>155</v>
      </c>
      <c r="D53" s="108" t="s">
        <v>156</v>
      </c>
      <c r="E53" s="108" t="s">
        <v>156</v>
      </c>
      <c r="F53" s="109" t="s">
        <v>241</v>
      </c>
      <c r="G53" s="110">
        <v>1</v>
      </c>
      <c r="H53" s="108" t="s">
        <v>354</v>
      </c>
      <c r="I53" s="109" t="s">
        <v>67</v>
      </c>
      <c r="J53" s="108" t="s">
        <v>355</v>
      </c>
      <c r="K53" s="111">
        <v>2300</v>
      </c>
      <c r="L53" s="111">
        <v>0</v>
      </c>
      <c r="M53" s="111">
        <v>0</v>
      </c>
      <c r="N53" s="111">
        <v>2300</v>
      </c>
      <c r="O53" s="111">
        <v>0</v>
      </c>
      <c r="P53" s="111">
        <v>0</v>
      </c>
      <c r="Q53" s="111">
        <v>0</v>
      </c>
      <c r="R53" s="111">
        <v>0</v>
      </c>
      <c r="S53" s="111">
        <v>0</v>
      </c>
      <c r="T53" s="111">
        <v>0</v>
      </c>
      <c r="U53" s="111">
        <v>0</v>
      </c>
      <c r="V53" s="111">
        <v>0</v>
      </c>
      <c r="W53" s="111">
        <v>0</v>
      </c>
      <c r="X53" s="111">
        <v>2300</v>
      </c>
      <c r="Y53" s="112">
        <v>1</v>
      </c>
    </row>
    <row r="54" spans="1:25" s="29" customFormat="1" ht="34.5" customHeight="1">
      <c r="A54" s="108" t="s">
        <v>303</v>
      </c>
      <c r="B54" s="108" t="s">
        <v>146</v>
      </c>
      <c r="C54" s="109" t="s">
        <v>157</v>
      </c>
      <c r="D54" s="108" t="s">
        <v>158</v>
      </c>
      <c r="E54" s="108" t="s">
        <v>158</v>
      </c>
      <c r="F54" s="109" t="s">
        <v>241</v>
      </c>
      <c r="G54" s="110">
        <v>1</v>
      </c>
      <c r="H54" s="108" t="s">
        <v>354</v>
      </c>
      <c r="I54" s="109" t="s">
        <v>67</v>
      </c>
      <c r="J54" s="108" t="s">
        <v>355</v>
      </c>
      <c r="K54" s="111">
        <v>550</v>
      </c>
      <c r="L54" s="111">
        <v>550</v>
      </c>
      <c r="M54" s="111">
        <v>0</v>
      </c>
      <c r="N54" s="111">
        <v>0</v>
      </c>
      <c r="O54" s="111">
        <v>0</v>
      </c>
      <c r="P54" s="111">
        <v>0</v>
      </c>
      <c r="Q54" s="111">
        <v>0</v>
      </c>
      <c r="R54" s="111">
        <v>0</v>
      </c>
      <c r="S54" s="111">
        <v>0</v>
      </c>
      <c r="T54" s="111">
        <v>0</v>
      </c>
      <c r="U54" s="111">
        <v>0</v>
      </c>
      <c r="V54" s="111">
        <v>0</v>
      </c>
      <c r="W54" s="111">
        <v>0</v>
      </c>
      <c r="X54" s="111">
        <v>550</v>
      </c>
      <c r="Y54" s="112">
        <v>1</v>
      </c>
    </row>
    <row r="55" spans="1:25" s="29" customFormat="1" ht="34.5" customHeight="1">
      <c r="A55" s="108" t="s">
        <v>303</v>
      </c>
      <c r="B55" s="108" t="s">
        <v>146</v>
      </c>
      <c r="C55" s="109" t="s">
        <v>159</v>
      </c>
      <c r="D55" s="108" t="s">
        <v>160</v>
      </c>
      <c r="E55" s="108" t="s">
        <v>160</v>
      </c>
      <c r="F55" s="109" t="s">
        <v>241</v>
      </c>
      <c r="G55" s="110">
        <v>1</v>
      </c>
      <c r="H55" s="108" t="s">
        <v>354</v>
      </c>
      <c r="I55" s="109" t="s">
        <v>67</v>
      </c>
      <c r="J55" s="108" t="s">
        <v>355</v>
      </c>
      <c r="K55" s="111">
        <v>5600</v>
      </c>
      <c r="L55" s="111">
        <v>1000</v>
      </c>
      <c r="M55" s="111">
        <v>1000</v>
      </c>
      <c r="N55" s="111">
        <v>3600</v>
      </c>
      <c r="O55" s="111">
        <v>0</v>
      </c>
      <c r="P55" s="111">
        <v>0</v>
      </c>
      <c r="Q55" s="111">
        <v>0</v>
      </c>
      <c r="R55" s="111">
        <v>0</v>
      </c>
      <c r="S55" s="111">
        <v>0</v>
      </c>
      <c r="T55" s="111">
        <v>0</v>
      </c>
      <c r="U55" s="111">
        <v>0</v>
      </c>
      <c r="V55" s="111">
        <v>0</v>
      </c>
      <c r="W55" s="111">
        <v>0</v>
      </c>
      <c r="X55" s="111">
        <v>5600</v>
      </c>
      <c r="Y55" s="112">
        <v>3</v>
      </c>
    </row>
    <row r="56" spans="1:25" s="29" customFormat="1" ht="34.5" customHeight="1">
      <c r="A56" s="108" t="s">
        <v>303</v>
      </c>
      <c r="B56" s="108" t="s">
        <v>146</v>
      </c>
      <c r="C56" s="109" t="s">
        <v>161</v>
      </c>
      <c r="D56" s="108" t="s">
        <v>162</v>
      </c>
      <c r="E56" s="108" t="s">
        <v>162</v>
      </c>
      <c r="F56" s="109" t="s">
        <v>241</v>
      </c>
      <c r="G56" s="110">
        <v>1</v>
      </c>
      <c r="H56" s="108" t="s">
        <v>354</v>
      </c>
      <c r="I56" s="109" t="s">
        <v>67</v>
      </c>
      <c r="J56" s="108" t="s">
        <v>355</v>
      </c>
      <c r="K56" s="111">
        <v>8800</v>
      </c>
      <c r="L56" s="111">
        <v>4300</v>
      </c>
      <c r="M56" s="111">
        <v>0</v>
      </c>
      <c r="N56" s="111">
        <v>0</v>
      </c>
      <c r="O56" s="111">
        <v>4500</v>
      </c>
      <c r="P56" s="111">
        <v>0</v>
      </c>
      <c r="Q56" s="111">
        <v>0</v>
      </c>
      <c r="R56" s="111">
        <v>0</v>
      </c>
      <c r="S56" s="111">
        <v>0</v>
      </c>
      <c r="T56" s="111">
        <v>0</v>
      </c>
      <c r="U56" s="111">
        <v>0</v>
      </c>
      <c r="V56" s="111">
        <v>0</v>
      </c>
      <c r="W56" s="111">
        <v>0</v>
      </c>
      <c r="X56" s="111">
        <v>8800</v>
      </c>
      <c r="Y56" s="112">
        <v>2</v>
      </c>
    </row>
    <row r="57" spans="1:25" s="29" customFormat="1" ht="34.5" customHeight="1">
      <c r="A57" s="108" t="s">
        <v>303</v>
      </c>
      <c r="B57" s="108" t="s">
        <v>146</v>
      </c>
      <c r="C57" s="109" t="s">
        <v>163</v>
      </c>
      <c r="D57" s="108" t="s">
        <v>164</v>
      </c>
      <c r="E57" s="108" t="s">
        <v>164</v>
      </c>
      <c r="F57" s="109" t="s">
        <v>241</v>
      </c>
      <c r="G57" s="110">
        <v>1</v>
      </c>
      <c r="H57" s="108" t="s">
        <v>354</v>
      </c>
      <c r="I57" s="109" t="s">
        <v>67</v>
      </c>
      <c r="J57" s="108" t="s">
        <v>355</v>
      </c>
      <c r="K57" s="111">
        <v>40000</v>
      </c>
      <c r="L57" s="111">
        <v>20000</v>
      </c>
      <c r="M57" s="111">
        <v>0</v>
      </c>
      <c r="N57" s="111">
        <v>0</v>
      </c>
      <c r="O57" s="111">
        <v>0</v>
      </c>
      <c r="P57" s="111">
        <v>20000</v>
      </c>
      <c r="Q57" s="111">
        <v>0</v>
      </c>
      <c r="R57" s="111">
        <v>0</v>
      </c>
      <c r="S57" s="111">
        <v>0</v>
      </c>
      <c r="T57" s="111">
        <v>0</v>
      </c>
      <c r="U57" s="111">
        <v>0</v>
      </c>
      <c r="V57" s="111">
        <v>0</v>
      </c>
      <c r="W57" s="111">
        <v>0</v>
      </c>
      <c r="X57" s="111">
        <v>40000</v>
      </c>
      <c r="Y57" s="112">
        <v>2</v>
      </c>
    </row>
    <row r="58" spans="1:25" s="29" customFormat="1" ht="34.5" customHeight="1">
      <c r="A58" s="108" t="s">
        <v>247</v>
      </c>
      <c r="B58" s="108" t="s">
        <v>165</v>
      </c>
      <c r="C58" s="109" t="s">
        <v>166</v>
      </c>
      <c r="D58" s="108" t="s">
        <v>167</v>
      </c>
      <c r="E58" s="108" t="s">
        <v>167</v>
      </c>
      <c r="F58" s="109" t="s">
        <v>241</v>
      </c>
      <c r="G58" s="110">
        <v>1</v>
      </c>
      <c r="H58" s="108" t="s">
        <v>354</v>
      </c>
      <c r="I58" s="109" t="s">
        <v>67</v>
      </c>
      <c r="J58" s="108" t="s">
        <v>355</v>
      </c>
      <c r="K58" s="111">
        <v>40000</v>
      </c>
      <c r="L58" s="111">
        <v>25000</v>
      </c>
      <c r="M58" s="111">
        <v>0</v>
      </c>
      <c r="N58" s="111">
        <v>0</v>
      </c>
      <c r="O58" s="111">
        <v>0</v>
      </c>
      <c r="P58" s="111">
        <v>15000</v>
      </c>
      <c r="Q58" s="111">
        <v>0</v>
      </c>
      <c r="R58" s="111">
        <v>0</v>
      </c>
      <c r="S58" s="111">
        <v>0</v>
      </c>
      <c r="T58" s="111">
        <v>0</v>
      </c>
      <c r="U58" s="111">
        <v>0</v>
      </c>
      <c r="V58" s="111">
        <v>0</v>
      </c>
      <c r="W58" s="111">
        <v>0</v>
      </c>
      <c r="X58" s="111">
        <v>40000</v>
      </c>
      <c r="Y58" s="112">
        <v>2</v>
      </c>
    </row>
    <row r="59" spans="1:25" s="29" customFormat="1" ht="34.5" customHeight="1">
      <c r="A59" s="108" t="s">
        <v>247</v>
      </c>
      <c r="B59" s="108" t="s">
        <v>165</v>
      </c>
      <c r="C59" s="109" t="s">
        <v>168</v>
      </c>
      <c r="D59" s="108" t="s">
        <v>169</v>
      </c>
      <c r="E59" s="108" t="s">
        <v>169</v>
      </c>
      <c r="F59" s="109" t="s">
        <v>241</v>
      </c>
      <c r="G59" s="110">
        <v>1</v>
      </c>
      <c r="H59" s="108" t="s">
        <v>354</v>
      </c>
      <c r="I59" s="109" t="s">
        <v>67</v>
      </c>
      <c r="J59" s="108" t="s">
        <v>355</v>
      </c>
      <c r="K59" s="111">
        <v>20000</v>
      </c>
      <c r="L59" s="111">
        <v>20000</v>
      </c>
      <c r="M59" s="111">
        <v>0</v>
      </c>
      <c r="N59" s="111">
        <v>0</v>
      </c>
      <c r="O59" s="111">
        <v>0</v>
      </c>
      <c r="P59" s="111">
        <v>0</v>
      </c>
      <c r="Q59" s="111">
        <v>0</v>
      </c>
      <c r="R59" s="111">
        <v>0</v>
      </c>
      <c r="S59" s="111">
        <v>0</v>
      </c>
      <c r="T59" s="111">
        <v>0</v>
      </c>
      <c r="U59" s="111">
        <v>0</v>
      </c>
      <c r="V59" s="111">
        <v>0</v>
      </c>
      <c r="W59" s="111">
        <v>0</v>
      </c>
      <c r="X59" s="111">
        <v>20000</v>
      </c>
      <c r="Y59" s="112">
        <v>1</v>
      </c>
    </row>
    <row r="60" spans="1:25" s="29" customFormat="1" ht="34.5" customHeight="1">
      <c r="A60" s="108" t="s">
        <v>247</v>
      </c>
      <c r="B60" s="108" t="s">
        <v>165</v>
      </c>
      <c r="C60" s="109" t="s">
        <v>170</v>
      </c>
      <c r="D60" s="108" t="s">
        <v>171</v>
      </c>
      <c r="E60" s="108" t="s">
        <v>171</v>
      </c>
      <c r="F60" s="109" t="s">
        <v>241</v>
      </c>
      <c r="G60" s="110">
        <v>1</v>
      </c>
      <c r="H60" s="108" t="s">
        <v>354</v>
      </c>
      <c r="I60" s="109" t="s">
        <v>67</v>
      </c>
      <c r="J60" s="108" t="s">
        <v>355</v>
      </c>
      <c r="K60" s="111">
        <v>3500</v>
      </c>
      <c r="L60" s="111">
        <v>1800</v>
      </c>
      <c r="M60" s="111">
        <v>0</v>
      </c>
      <c r="N60" s="111">
        <v>0</v>
      </c>
      <c r="O60" s="111">
        <v>0</v>
      </c>
      <c r="P60" s="111">
        <v>1700</v>
      </c>
      <c r="Q60" s="111">
        <v>0</v>
      </c>
      <c r="R60" s="111">
        <v>0</v>
      </c>
      <c r="S60" s="111">
        <v>0</v>
      </c>
      <c r="T60" s="111">
        <v>0</v>
      </c>
      <c r="U60" s="111">
        <v>0</v>
      </c>
      <c r="V60" s="111">
        <v>0</v>
      </c>
      <c r="W60" s="111">
        <v>0</v>
      </c>
      <c r="X60" s="111">
        <v>3500</v>
      </c>
      <c r="Y60" s="112">
        <v>2</v>
      </c>
    </row>
    <row r="61" spans="1:25" s="29" customFormat="1" ht="34.5" customHeight="1">
      <c r="A61" s="108" t="s">
        <v>247</v>
      </c>
      <c r="B61" s="108" t="s">
        <v>165</v>
      </c>
      <c r="C61" s="109" t="s">
        <v>172</v>
      </c>
      <c r="D61" s="108" t="s">
        <v>173</v>
      </c>
      <c r="E61" s="108" t="s">
        <v>173</v>
      </c>
      <c r="F61" s="109" t="s">
        <v>241</v>
      </c>
      <c r="G61" s="110">
        <v>1</v>
      </c>
      <c r="H61" s="108" t="s">
        <v>354</v>
      </c>
      <c r="I61" s="109" t="s">
        <v>67</v>
      </c>
      <c r="J61" s="108" t="s">
        <v>355</v>
      </c>
      <c r="K61" s="111">
        <v>7500</v>
      </c>
      <c r="L61" s="111">
        <v>2500</v>
      </c>
      <c r="M61" s="111">
        <v>0</v>
      </c>
      <c r="N61" s="111">
        <v>2500</v>
      </c>
      <c r="O61" s="111">
        <v>0</v>
      </c>
      <c r="P61" s="111">
        <v>2500</v>
      </c>
      <c r="Q61" s="111">
        <v>0</v>
      </c>
      <c r="R61" s="111">
        <v>0</v>
      </c>
      <c r="S61" s="111">
        <v>0</v>
      </c>
      <c r="T61" s="111">
        <v>0</v>
      </c>
      <c r="U61" s="111">
        <v>0</v>
      </c>
      <c r="V61" s="111">
        <v>0</v>
      </c>
      <c r="W61" s="111">
        <v>0</v>
      </c>
      <c r="X61" s="111">
        <v>7500</v>
      </c>
      <c r="Y61" s="112">
        <v>3</v>
      </c>
    </row>
    <row r="62" spans="1:25" s="29" customFormat="1" ht="34.5" customHeight="1">
      <c r="A62" s="108" t="s">
        <v>358</v>
      </c>
      <c r="B62" s="108" t="s">
        <v>174</v>
      </c>
      <c r="C62" s="109" t="s">
        <v>175</v>
      </c>
      <c r="D62" s="108" t="s">
        <v>176</v>
      </c>
      <c r="E62" s="108" t="s">
        <v>176</v>
      </c>
      <c r="F62" s="109" t="s">
        <v>241</v>
      </c>
      <c r="G62" s="110">
        <v>1</v>
      </c>
      <c r="H62" s="108" t="s">
        <v>354</v>
      </c>
      <c r="I62" s="109" t="s">
        <v>67</v>
      </c>
      <c r="J62" s="108" t="s">
        <v>355</v>
      </c>
      <c r="K62" s="111">
        <v>2000</v>
      </c>
      <c r="L62" s="111">
        <v>1000</v>
      </c>
      <c r="M62" s="111">
        <v>0</v>
      </c>
      <c r="N62" s="111">
        <v>0</v>
      </c>
      <c r="O62" s="111">
        <v>0</v>
      </c>
      <c r="P62" s="111">
        <v>1000</v>
      </c>
      <c r="Q62" s="111">
        <v>0</v>
      </c>
      <c r="R62" s="111">
        <v>0</v>
      </c>
      <c r="S62" s="111">
        <v>0</v>
      </c>
      <c r="T62" s="111">
        <v>0</v>
      </c>
      <c r="U62" s="111">
        <v>0</v>
      </c>
      <c r="V62" s="111">
        <v>0</v>
      </c>
      <c r="W62" s="111">
        <v>0</v>
      </c>
      <c r="X62" s="111">
        <v>2000</v>
      </c>
      <c r="Y62" s="112">
        <v>2</v>
      </c>
    </row>
    <row r="63" spans="1:25" s="29" customFormat="1" ht="34.5" customHeight="1">
      <c r="A63" s="108" t="s">
        <v>358</v>
      </c>
      <c r="B63" s="108" t="s">
        <v>174</v>
      </c>
      <c r="C63" s="109" t="s">
        <v>177</v>
      </c>
      <c r="D63" s="108" t="s">
        <v>178</v>
      </c>
      <c r="E63" s="108" t="s">
        <v>178</v>
      </c>
      <c r="F63" s="109" t="s">
        <v>241</v>
      </c>
      <c r="G63" s="110">
        <v>1</v>
      </c>
      <c r="H63" s="108" t="s">
        <v>354</v>
      </c>
      <c r="I63" s="109" t="s">
        <v>67</v>
      </c>
      <c r="J63" s="108" t="s">
        <v>355</v>
      </c>
      <c r="K63" s="111">
        <v>6750</v>
      </c>
      <c r="L63" s="111">
        <v>1350</v>
      </c>
      <c r="M63" s="111">
        <v>1350</v>
      </c>
      <c r="N63" s="111">
        <v>1350</v>
      </c>
      <c r="O63" s="111">
        <v>1350</v>
      </c>
      <c r="P63" s="111">
        <v>1350</v>
      </c>
      <c r="Q63" s="111">
        <v>0</v>
      </c>
      <c r="R63" s="111">
        <v>0</v>
      </c>
      <c r="S63" s="111">
        <v>0</v>
      </c>
      <c r="T63" s="111">
        <v>0</v>
      </c>
      <c r="U63" s="111">
        <v>0</v>
      </c>
      <c r="V63" s="111">
        <v>0</v>
      </c>
      <c r="W63" s="111">
        <v>0</v>
      </c>
      <c r="X63" s="111">
        <v>6750</v>
      </c>
      <c r="Y63" s="112">
        <v>5</v>
      </c>
    </row>
    <row r="64" spans="1:25" s="29" customFormat="1" ht="34.5" customHeight="1">
      <c r="A64" s="108" t="s">
        <v>310</v>
      </c>
      <c r="B64" s="108" t="s">
        <v>179</v>
      </c>
      <c r="C64" s="109" t="s">
        <v>180</v>
      </c>
      <c r="D64" s="108" t="s">
        <v>51</v>
      </c>
      <c r="E64" s="108" t="s">
        <v>51</v>
      </c>
      <c r="F64" s="109" t="s">
        <v>241</v>
      </c>
      <c r="G64" s="110">
        <v>1</v>
      </c>
      <c r="H64" s="108" t="s">
        <v>354</v>
      </c>
      <c r="I64" s="109" t="s">
        <v>67</v>
      </c>
      <c r="J64" s="108" t="s">
        <v>355</v>
      </c>
      <c r="K64" s="111">
        <v>400</v>
      </c>
      <c r="L64" s="111">
        <v>0</v>
      </c>
      <c r="M64" s="111">
        <v>0</v>
      </c>
      <c r="N64" s="111">
        <v>0</v>
      </c>
      <c r="O64" s="111">
        <v>0</v>
      </c>
      <c r="P64" s="111">
        <v>400</v>
      </c>
      <c r="Q64" s="111">
        <v>0</v>
      </c>
      <c r="R64" s="111">
        <v>0</v>
      </c>
      <c r="S64" s="111">
        <v>0</v>
      </c>
      <c r="T64" s="111">
        <v>0</v>
      </c>
      <c r="U64" s="111">
        <v>0</v>
      </c>
      <c r="V64" s="111">
        <v>0</v>
      </c>
      <c r="W64" s="111">
        <v>0</v>
      </c>
      <c r="X64" s="111">
        <v>400</v>
      </c>
      <c r="Y64" s="112">
        <v>1</v>
      </c>
    </row>
    <row r="65" spans="1:25" s="29" customFormat="1" ht="34.5" customHeight="1">
      <c r="A65" s="108" t="s">
        <v>310</v>
      </c>
      <c r="B65" s="108" t="s">
        <v>179</v>
      </c>
      <c r="C65" s="109" t="s">
        <v>181</v>
      </c>
      <c r="D65" s="108" t="s">
        <v>182</v>
      </c>
      <c r="E65" s="108" t="s">
        <v>182</v>
      </c>
      <c r="F65" s="109" t="s">
        <v>241</v>
      </c>
      <c r="G65" s="110">
        <v>1</v>
      </c>
      <c r="H65" s="108" t="s">
        <v>354</v>
      </c>
      <c r="I65" s="109" t="s">
        <v>67</v>
      </c>
      <c r="J65" s="108" t="s">
        <v>355</v>
      </c>
      <c r="K65" s="111">
        <v>32000</v>
      </c>
      <c r="L65" s="111">
        <v>20000</v>
      </c>
      <c r="M65" s="111">
        <v>0</v>
      </c>
      <c r="N65" s="111">
        <v>0</v>
      </c>
      <c r="O65" s="111">
        <v>12000</v>
      </c>
      <c r="P65" s="111">
        <v>0</v>
      </c>
      <c r="Q65" s="111">
        <v>0</v>
      </c>
      <c r="R65" s="111">
        <v>0</v>
      </c>
      <c r="S65" s="111">
        <v>0</v>
      </c>
      <c r="T65" s="111">
        <v>0</v>
      </c>
      <c r="U65" s="111">
        <v>0</v>
      </c>
      <c r="V65" s="111">
        <v>0</v>
      </c>
      <c r="W65" s="111">
        <v>0</v>
      </c>
      <c r="X65" s="111">
        <v>32000</v>
      </c>
      <c r="Y65" s="112">
        <v>2</v>
      </c>
    </row>
    <row r="66" spans="1:25" s="29" customFormat="1" ht="34.5" customHeight="1">
      <c r="A66" s="108" t="s">
        <v>318</v>
      </c>
      <c r="B66" s="108" t="s">
        <v>183</v>
      </c>
      <c r="C66" s="109" t="s">
        <v>184</v>
      </c>
      <c r="D66" s="108" t="s">
        <v>185</v>
      </c>
      <c r="E66" s="108" t="s">
        <v>185</v>
      </c>
      <c r="F66" s="109" t="s">
        <v>241</v>
      </c>
      <c r="G66" s="110">
        <v>1</v>
      </c>
      <c r="H66" s="108" t="s">
        <v>354</v>
      </c>
      <c r="I66" s="109" t="s">
        <v>67</v>
      </c>
      <c r="J66" s="108" t="s">
        <v>355</v>
      </c>
      <c r="K66" s="111">
        <v>10000</v>
      </c>
      <c r="L66" s="111">
        <v>5000</v>
      </c>
      <c r="M66" s="111">
        <v>0</v>
      </c>
      <c r="N66" s="111">
        <v>0</v>
      </c>
      <c r="O66" s="111">
        <v>5000</v>
      </c>
      <c r="P66" s="111">
        <v>0</v>
      </c>
      <c r="Q66" s="111">
        <v>0</v>
      </c>
      <c r="R66" s="111">
        <v>0</v>
      </c>
      <c r="S66" s="111">
        <v>0</v>
      </c>
      <c r="T66" s="111">
        <v>0</v>
      </c>
      <c r="U66" s="111">
        <v>0</v>
      </c>
      <c r="V66" s="111">
        <v>0</v>
      </c>
      <c r="W66" s="111">
        <v>0</v>
      </c>
      <c r="X66" s="111">
        <v>10000</v>
      </c>
      <c r="Y66" s="112">
        <v>2</v>
      </c>
    </row>
    <row r="67" spans="1:25" s="29" customFormat="1" ht="34.5" customHeight="1">
      <c r="A67" s="108" t="s">
        <v>318</v>
      </c>
      <c r="B67" s="108" t="s">
        <v>183</v>
      </c>
      <c r="C67" s="109" t="s">
        <v>186</v>
      </c>
      <c r="D67" s="108" t="s">
        <v>63</v>
      </c>
      <c r="E67" s="108" t="s">
        <v>63</v>
      </c>
      <c r="F67" s="109" t="s">
        <v>241</v>
      </c>
      <c r="G67" s="110">
        <v>1</v>
      </c>
      <c r="H67" s="108" t="s">
        <v>354</v>
      </c>
      <c r="I67" s="109" t="s">
        <v>67</v>
      </c>
      <c r="J67" s="108" t="s">
        <v>355</v>
      </c>
      <c r="K67" s="111">
        <v>7000</v>
      </c>
      <c r="L67" s="111">
        <v>4000</v>
      </c>
      <c r="M67" s="111">
        <v>0</v>
      </c>
      <c r="N67" s="111">
        <v>0</v>
      </c>
      <c r="O67" s="111">
        <v>3000</v>
      </c>
      <c r="P67" s="111">
        <v>0</v>
      </c>
      <c r="Q67" s="111">
        <v>0</v>
      </c>
      <c r="R67" s="111">
        <v>0</v>
      </c>
      <c r="S67" s="111">
        <v>0</v>
      </c>
      <c r="T67" s="111">
        <v>0</v>
      </c>
      <c r="U67" s="111">
        <v>0</v>
      </c>
      <c r="V67" s="111">
        <v>0</v>
      </c>
      <c r="W67" s="111">
        <v>0</v>
      </c>
      <c r="X67" s="111">
        <v>7000</v>
      </c>
      <c r="Y67" s="112">
        <v>2</v>
      </c>
    </row>
    <row r="68" spans="1:25" s="29" customFormat="1" ht="34.5" customHeight="1">
      <c r="A68" s="108" t="s">
        <v>321</v>
      </c>
      <c r="B68" s="108" t="s">
        <v>187</v>
      </c>
      <c r="C68" s="109" t="s">
        <v>188</v>
      </c>
      <c r="D68" s="108" t="s">
        <v>189</v>
      </c>
      <c r="E68" s="108" t="s">
        <v>189</v>
      </c>
      <c r="F68" s="109" t="s">
        <v>241</v>
      </c>
      <c r="G68" s="110">
        <v>1</v>
      </c>
      <c r="H68" s="108" t="s">
        <v>354</v>
      </c>
      <c r="I68" s="109" t="s">
        <v>67</v>
      </c>
      <c r="J68" s="108" t="s">
        <v>355</v>
      </c>
      <c r="K68" s="111">
        <v>1500</v>
      </c>
      <c r="L68" s="111">
        <v>1500</v>
      </c>
      <c r="M68" s="111">
        <v>0</v>
      </c>
      <c r="N68" s="111">
        <v>0</v>
      </c>
      <c r="O68" s="111">
        <v>0</v>
      </c>
      <c r="P68" s="111">
        <v>0</v>
      </c>
      <c r="Q68" s="111">
        <v>0</v>
      </c>
      <c r="R68" s="111">
        <v>0</v>
      </c>
      <c r="S68" s="111">
        <v>0</v>
      </c>
      <c r="T68" s="111">
        <v>0</v>
      </c>
      <c r="U68" s="111">
        <v>0</v>
      </c>
      <c r="V68" s="111">
        <v>0</v>
      </c>
      <c r="W68" s="111">
        <v>0</v>
      </c>
      <c r="X68" s="111">
        <v>1500</v>
      </c>
      <c r="Y68" s="112">
        <v>1</v>
      </c>
    </row>
    <row r="69" spans="1:25" s="29" customFormat="1" ht="34.5" customHeight="1">
      <c r="A69" s="108" t="s">
        <v>322</v>
      </c>
      <c r="B69" s="108" t="s">
        <v>190</v>
      </c>
      <c r="C69" s="109" t="s">
        <v>191</v>
      </c>
      <c r="D69" s="108" t="s">
        <v>192</v>
      </c>
      <c r="E69" s="108" t="s">
        <v>192</v>
      </c>
      <c r="F69" s="109" t="s">
        <v>241</v>
      </c>
      <c r="G69" s="110">
        <v>1</v>
      </c>
      <c r="H69" s="108" t="s">
        <v>354</v>
      </c>
      <c r="I69" s="109" t="s">
        <v>67</v>
      </c>
      <c r="J69" s="108" t="s">
        <v>355</v>
      </c>
      <c r="K69" s="111">
        <v>15000</v>
      </c>
      <c r="L69" s="111">
        <v>0</v>
      </c>
      <c r="M69" s="111">
        <v>0</v>
      </c>
      <c r="N69" s="111">
        <v>0</v>
      </c>
      <c r="O69" s="111">
        <v>0</v>
      </c>
      <c r="P69" s="111">
        <v>15000</v>
      </c>
      <c r="Q69" s="111">
        <v>0</v>
      </c>
      <c r="R69" s="111">
        <v>0</v>
      </c>
      <c r="S69" s="111">
        <v>0</v>
      </c>
      <c r="T69" s="111">
        <v>0</v>
      </c>
      <c r="U69" s="111">
        <v>0</v>
      </c>
      <c r="V69" s="111">
        <v>0</v>
      </c>
      <c r="W69" s="111">
        <v>0</v>
      </c>
      <c r="X69" s="111">
        <v>15000</v>
      </c>
      <c r="Y69" s="112">
        <v>1</v>
      </c>
    </row>
    <row r="70" spans="1:25" s="29" customFormat="1" ht="34.5" customHeight="1">
      <c r="A70" s="108" t="s">
        <v>322</v>
      </c>
      <c r="B70" s="108" t="s">
        <v>190</v>
      </c>
      <c r="C70" s="109" t="s">
        <v>193</v>
      </c>
      <c r="D70" s="108" t="s">
        <v>194</v>
      </c>
      <c r="E70" s="108" t="s">
        <v>194</v>
      </c>
      <c r="F70" s="109" t="s">
        <v>241</v>
      </c>
      <c r="G70" s="110">
        <v>1</v>
      </c>
      <c r="H70" s="108" t="s">
        <v>354</v>
      </c>
      <c r="I70" s="109" t="s">
        <v>67</v>
      </c>
      <c r="J70" s="108" t="s">
        <v>355</v>
      </c>
      <c r="K70" s="111">
        <v>1000</v>
      </c>
      <c r="L70" s="111">
        <v>1000</v>
      </c>
      <c r="M70" s="111">
        <v>0</v>
      </c>
      <c r="N70" s="111">
        <v>0</v>
      </c>
      <c r="O70" s="111">
        <v>0</v>
      </c>
      <c r="P70" s="111">
        <v>0</v>
      </c>
      <c r="Q70" s="111">
        <v>0</v>
      </c>
      <c r="R70" s="111">
        <v>0</v>
      </c>
      <c r="S70" s="111">
        <v>0</v>
      </c>
      <c r="T70" s="111">
        <v>0</v>
      </c>
      <c r="U70" s="111">
        <v>0</v>
      </c>
      <c r="V70" s="111">
        <v>0</v>
      </c>
      <c r="W70" s="111">
        <v>0</v>
      </c>
      <c r="X70" s="111">
        <v>1000</v>
      </c>
      <c r="Y70" s="112">
        <v>1</v>
      </c>
    </row>
    <row r="71" spans="1:25" s="29" customFormat="1" ht="34.5" customHeight="1">
      <c r="A71" s="108" t="s">
        <v>322</v>
      </c>
      <c r="B71" s="108" t="s">
        <v>190</v>
      </c>
      <c r="C71" s="109" t="s">
        <v>195</v>
      </c>
      <c r="D71" s="108" t="s">
        <v>196</v>
      </c>
      <c r="E71" s="108" t="s">
        <v>196</v>
      </c>
      <c r="F71" s="109" t="s">
        <v>241</v>
      </c>
      <c r="G71" s="110">
        <v>1</v>
      </c>
      <c r="H71" s="108" t="s">
        <v>354</v>
      </c>
      <c r="I71" s="109" t="s">
        <v>67</v>
      </c>
      <c r="J71" s="108" t="s">
        <v>355</v>
      </c>
      <c r="K71" s="111">
        <v>40000</v>
      </c>
      <c r="L71" s="111">
        <v>20000</v>
      </c>
      <c r="M71" s="111">
        <v>0</v>
      </c>
      <c r="N71" s="111">
        <v>20000</v>
      </c>
      <c r="O71" s="111">
        <v>0</v>
      </c>
      <c r="P71" s="111">
        <v>0</v>
      </c>
      <c r="Q71" s="111">
        <v>0</v>
      </c>
      <c r="R71" s="111">
        <v>0</v>
      </c>
      <c r="S71" s="111">
        <v>0</v>
      </c>
      <c r="T71" s="111">
        <v>0</v>
      </c>
      <c r="U71" s="111">
        <v>0</v>
      </c>
      <c r="V71" s="111">
        <v>0</v>
      </c>
      <c r="W71" s="111">
        <v>0</v>
      </c>
      <c r="X71" s="111">
        <v>40000</v>
      </c>
      <c r="Y71" s="112">
        <v>2</v>
      </c>
    </row>
    <row r="72" spans="1:25" s="29" customFormat="1" ht="34.5" customHeight="1">
      <c r="A72" s="108" t="s">
        <v>322</v>
      </c>
      <c r="B72" s="108" t="s">
        <v>190</v>
      </c>
      <c r="C72" s="109" t="s">
        <v>197</v>
      </c>
      <c r="D72" s="108" t="s">
        <v>198</v>
      </c>
      <c r="E72" s="108" t="s">
        <v>198</v>
      </c>
      <c r="F72" s="109" t="s">
        <v>241</v>
      </c>
      <c r="G72" s="110">
        <v>1</v>
      </c>
      <c r="H72" s="108" t="s">
        <v>354</v>
      </c>
      <c r="I72" s="109" t="s">
        <v>67</v>
      </c>
      <c r="J72" s="108" t="s">
        <v>355</v>
      </c>
      <c r="K72" s="111">
        <v>7000</v>
      </c>
      <c r="L72" s="111">
        <v>5000</v>
      </c>
      <c r="M72" s="111">
        <v>0</v>
      </c>
      <c r="N72" s="111">
        <v>0</v>
      </c>
      <c r="O72" s="111">
        <v>0</v>
      </c>
      <c r="P72" s="111">
        <v>2000</v>
      </c>
      <c r="Q72" s="111">
        <v>0</v>
      </c>
      <c r="R72" s="111">
        <v>0</v>
      </c>
      <c r="S72" s="111">
        <v>0</v>
      </c>
      <c r="T72" s="111">
        <v>0</v>
      </c>
      <c r="U72" s="111">
        <v>0</v>
      </c>
      <c r="V72" s="111">
        <v>0</v>
      </c>
      <c r="W72" s="111">
        <v>0</v>
      </c>
      <c r="X72" s="111">
        <v>7000</v>
      </c>
      <c r="Y72" s="112">
        <v>2</v>
      </c>
    </row>
    <row r="73" spans="1:25" s="29" customFormat="1" ht="34.5" customHeight="1">
      <c r="A73" s="108" t="s">
        <v>322</v>
      </c>
      <c r="B73" s="108" t="s">
        <v>190</v>
      </c>
      <c r="C73" s="109" t="s">
        <v>199</v>
      </c>
      <c r="D73" s="108" t="s">
        <v>200</v>
      </c>
      <c r="E73" s="108" t="s">
        <v>200</v>
      </c>
      <c r="F73" s="109" t="s">
        <v>241</v>
      </c>
      <c r="G73" s="110">
        <v>1</v>
      </c>
      <c r="H73" s="108" t="s">
        <v>354</v>
      </c>
      <c r="I73" s="109" t="s">
        <v>67</v>
      </c>
      <c r="J73" s="108" t="s">
        <v>355</v>
      </c>
      <c r="K73" s="111">
        <v>6500</v>
      </c>
      <c r="L73" s="111">
        <v>1500</v>
      </c>
      <c r="M73" s="111">
        <v>1000</v>
      </c>
      <c r="N73" s="111">
        <v>1500</v>
      </c>
      <c r="O73" s="111">
        <v>1000</v>
      </c>
      <c r="P73" s="111">
        <v>1500</v>
      </c>
      <c r="Q73" s="111">
        <v>0</v>
      </c>
      <c r="R73" s="111">
        <v>0</v>
      </c>
      <c r="S73" s="111">
        <v>0</v>
      </c>
      <c r="T73" s="111">
        <v>0</v>
      </c>
      <c r="U73" s="111">
        <v>0</v>
      </c>
      <c r="V73" s="111">
        <v>0</v>
      </c>
      <c r="W73" s="111">
        <v>0</v>
      </c>
      <c r="X73" s="111">
        <v>6500</v>
      </c>
      <c r="Y73" s="112">
        <v>5</v>
      </c>
    </row>
    <row r="74" spans="1:25" s="29" customFormat="1" ht="34.5" customHeight="1">
      <c r="A74" s="108" t="s">
        <v>322</v>
      </c>
      <c r="B74" s="108" t="s">
        <v>190</v>
      </c>
      <c r="C74" s="109" t="s">
        <v>201</v>
      </c>
      <c r="D74" s="108" t="s">
        <v>202</v>
      </c>
      <c r="E74" s="108" t="s">
        <v>202</v>
      </c>
      <c r="F74" s="109" t="s">
        <v>241</v>
      </c>
      <c r="G74" s="110">
        <v>1</v>
      </c>
      <c r="H74" s="108" t="s">
        <v>354</v>
      </c>
      <c r="I74" s="109" t="s">
        <v>67</v>
      </c>
      <c r="J74" s="108" t="s">
        <v>355</v>
      </c>
      <c r="K74" s="111">
        <v>9600</v>
      </c>
      <c r="L74" s="111">
        <v>0</v>
      </c>
      <c r="M74" s="111">
        <v>4800</v>
      </c>
      <c r="N74" s="111">
        <v>0</v>
      </c>
      <c r="O74" s="111">
        <v>0</v>
      </c>
      <c r="P74" s="111">
        <v>4800</v>
      </c>
      <c r="Q74" s="111">
        <v>0</v>
      </c>
      <c r="R74" s="111">
        <v>0</v>
      </c>
      <c r="S74" s="111">
        <v>0</v>
      </c>
      <c r="T74" s="111">
        <v>0</v>
      </c>
      <c r="U74" s="111">
        <v>0</v>
      </c>
      <c r="V74" s="111">
        <v>0</v>
      </c>
      <c r="W74" s="111">
        <v>0</v>
      </c>
      <c r="X74" s="111">
        <v>9600</v>
      </c>
      <c r="Y74" s="112">
        <v>2</v>
      </c>
    </row>
    <row r="75" spans="1:25" s="29" customFormat="1" ht="34.5" customHeight="1">
      <c r="A75" s="108" t="s">
        <v>249</v>
      </c>
      <c r="B75" s="108" t="s">
        <v>203</v>
      </c>
      <c r="C75" s="109" t="s">
        <v>204</v>
      </c>
      <c r="D75" s="108" t="s">
        <v>62</v>
      </c>
      <c r="E75" s="108" t="s">
        <v>62</v>
      </c>
      <c r="F75" s="109" t="s">
        <v>241</v>
      </c>
      <c r="G75" s="110">
        <v>1</v>
      </c>
      <c r="H75" s="108" t="s">
        <v>354</v>
      </c>
      <c r="I75" s="109" t="s">
        <v>67</v>
      </c>
      <c r="J75" s="108" t="s">
        <v>355</v>
      </c>
      <c r="K75" s="111">
        <v>4500</v>
      </c>
      <c r="L75" s="111">
        <v>0</v>
      </c>
      <c r="M75" s="111">
        <v>0</v>
      </c>
      <c r="N75" s="111">
        <v>4500</v>
      </c>
      <c r="O75" s="111">
        <v>0</v>
      </c>
      <c r="P75" s="111">
        <v>0</v>
      </c>
      <c r="Q75" s="111">
        <v>0</v>
      </c>
      <c r="R75" s="111">
        <v>0</v>
      </c>
      <c r="S75" s="111">
        <v>0</v>
      </c>
      <c r="T75" s="111">
        <v>0</v>
      </c>
      <c r="U75" s="111">
        <v>0</v>
      </c>
      <c r="V75" s="111">
        <v>0</v>
      </c>
      <c r="W75" s="111">
        <v>0</v>
      </c>
      <c r="X75" s="111">
        <v>4500</v>
      </c>
      <c r="Y75" s="112">
        <v>1</v>
      </c>
    </row>
    <row r="76" spans="1:25" s="29" customFormat="1" ht="34.5" customHeight="1">
      <c r="A76" s="108" t="s">
        <v>249</v>
      </c>
      <c r="B76" s="108" t="s">
        <v>203</v>
      </c>
      <c r="C76" s="109" t="s">
        <v>205</v>
      </c>
      <c r="D76" s="108" t="s">
        <v>206</v>
      </c>
      <c r="E76" s="108" t="s">
        <v>206</v>
      </c>
      <c r="F76" s="109" t="s">
        <v>241</v>
      </c>
      <c r="G76" s="110">
        <v>1</v>
      </c>
      <c r="H76" s="108" t="s">
        <v>354</v>
      </c>
      <c r="I76" s="109" t="s">
        <v>67</v>
      </c>
      <c r="J76" s="108" t="s">
        <v>355</v>
      </c>
      <c r="K76" s="111">
        <v>250</v>
      </c>
      <c r="L76" s="111">
        <v>0</v>
      </c>
      <c r="M76" s="111">
        <v>250</v>
      </c>
      <c r="N76" s="111">
        <v>0</v>
      </c>
      <c r="O76" s="111">
        <v>0</v>
      </c>
      <c r="P76" s="111">
        <v>0</v>
      </c>
      <c r="Q76" s="111">
        <v>0</v>
      </c>
      <c r="R76" s="111">
        <v>0</v>
      </c>
      <c r="S76" s="111">
        <v>0</v>
      </c>
      <c r="T76" s="111">
        <v>0</v>
      </c>
      <c r="U76" s="111">
        <v>0</v>
      </c>
      <c r="V76" s="111">
        <v>0</v>
      </c>
      <c r="W76" s="111">
        <v>0</v>
      </c>
      <c r="X76" s="111">
        <v>250</v>
      </c>
      <c r="Y76" s="112">
        <v>1</v>
      </c>
    </row>
    <row r="77" spans="1:25" s="29" customFormat="1" ht="34.5" customHeight="1">
      <c r="A77" s="108" t="s">
        <v>249</v>
      </c>
      <c r="B77" s="108" t="s">
        <v>203</v>
      </c>
      <c r="C77" s="109" t="s">
        <v>207</v>
      </c>
      <c r="D77" s="108" t="s">
        <v>208</v>
      </c>
      <c r="E77" s="108" t="s">
        <v>208</v>
      </c>
      <c r="F77" s="109" t="s">
        <v>241</v>
      </c>
      <c r="G77" s="110">
        <v>1</v>
      </c>
      <c r="H77" s="108" t="s">
        <v>354</v>
      </c>
      <c r="I77" s="109" t="s">
        <v>67</v>
      </c>
      <c r="J77" s="108" t="s">
        <v>355</v>
      </c>
      <c r="K77" s="111">
        <v>2000</v>
      </c>
      <c r="L77" s="111">
        <v>0</v>
      </c>
      <c r="M77" s="111">
        <v>2000</v>
      </c>
      <c r="N77" s="111">
        <v>0</v>
      </c>
      <c r="O77" s="111">
        <v>0</v>
      </c>
      <c r="P77" s="111">
        <v>0</v>
      </c>
      <c r="Q77" s="111">
        <v>0</v>
      </c>
      <c r="R77" s="111">
        <v>0</v>
      </c>
      <c r="S77" s="111">
        <v>0</v>
      </c>
      <c r="T77" s="111">
        <v>0</v>
      </c>
      <c r="U77" s="111">
        <v>0</v>
      </c>
      <c r="V77" s="111">
        <v>0</v>
      </c>
      <c r="W77" s="111">
        <v>0</v>
      </c>
      <c r="X77" s="111">
        <v>2000</v>
      </c>
      <c r="Y77" s="112">
        <v>1</v>
      </c>
    </row>
    <row r="78" spans="1:25" s="29" customFormat="1" ht="34.5" customHeight="1">
      <c r="A78" s="108" t="s">
        <v>249</v>
      </c>
      <c r="B78" s="108" t="s">
        <v>203</v>
      </c>
      <c r="C78" s="109" t="s">
        <v>209</v>
      </c>
      <c r="D78" s="108" t="s">
        <v>210</v>
      </c>
      <c r="E78" s="108" t="s">
        <v>210</v>
      </c>
      <c r="F78" s="109" t="s">
        <v>241</v>
      </c>
      <c r="G78" s="110">
        <v>1</v>
      </c>
      <c r="H78" s="108" t="s">
        <v>354</v>
      </c>
      <c r="I78" s="109" t="s">
        <v>67</v>
      </c>
      <c r="J78" s="108" t="s">
        <v>355</v>
      </c>
      <c r="K78" s="111">
        <v>1500</v>
      </c>
      <c r="L78" s="111">
        <v>1500</v>
      </c>
      <c r="M78" s="111">
        <v>0</v>
      </c>
      <c r="N78" s="111">
        <v>0</v>
      </c>
      <c r="O78" s="111">
        <v>0</v>
      </c>
      <c r="P78" s="111">
        <v>0</v>
      </c>
      <c r="Q78" s="111">
        <v>0</v>
      </c>
      <c r="R78" s="111">
        <v>0</v>
      </c>
      <c r="S78" s="111">
        <v>0</v>
      </c>
      <c r="T78" s="111">
        <v>0</v>
      </c>
      <c r="U78" s="111">
        <v>0</v>
      </c>
      <c r="V78" s="111">
        <v>0</v>
      </c>
      <c r="W78" s="111">
        <v>0</v>
      </c>
      <c r="X78" s="111">
        <v>1500</v>
      </c>
      <c r="Y78" s="112">
        <v>1</v>
      </c>
    </row>
    <row r="79" spans="1:25" s="29" customFormat="1" ht="34.5" customHeight="1">
      <c r="A79" s="108" t="s">
        <v>359</v>
      </c>
      <c r="B79" s="108" t="s">
        <v>211</v>
      </c>
      <c r="C79" s="109" t="s">
        <v>212</v>
      </c>
      <c r="D79" s="108" t="s">
        <v>213</v>
      </c>
      <c r="E79" s="108" t="s">
        <v>213</v>
      </c>
      <c r="F79" s="109" t="s">
        <v>241</v>
      </c>
      <c r="G79" s="110">
        <v>1</v>
      </c>
      <c r="H79" s="108" t="s">
        <v>354</v>
      </c>
      <c r="I79" s="109" t="s">
        <v>67</v>
      </c>
      <c r="J79" s="108" t="s">
        <v>355</v>
      </c>
      <c r="K79" s="111">
        <v>18000</v>
      </c>
      <c r="L79" s="111">
        <v>9000</v>
      </c>
      <c r="M79" s="111">
        <v>0</v>
      </c>
      <c r="N79" s="111">
        <v>0</v>
      </c>
      <c r="O79" s="111">
        <v>9000</v>
      </c>
      <c r="P79" s="111">
        <v>0</v>
      </c>
      <c r="Q79" s="111">
        <v>0</v>
      </c>
      <c r="R79" s="111">
        <v>0</v>
      </c>
      <c r="S79" s="111">
        <v>0</v>
      </c>
      <c r="T79" s="111">
        <v>0</v>
      </c>
      <c r="U79" s="111">
        <v>0</v>
      </c>
      <c r="V79" s="111">
        <v>0</v>
      </c>
      <c r="W79" s="111">
        <v>0</v>
      </c>
      <c r="X79" s="111">
        <v>18000</v>
      </c>
      <c r="Y79" s="112">
        <v>2</v>
      </c>
    </row>
    <row r="80" spans="1:25" s="29" customFormat="1" ht="34.5" customHeight="1">
      <c r="A80" s="108" t="s">
        <v>359</v>
      </c>
      <c r="B80" s="108" t="s">
        <v>211</v>
      </c>
      <c r="C80" s="109" t="s">
        <v>214</v>
      </c>
      <c r="D80" s="108" t="s">
        <v>215</v>
      </c>
      <c r="E80" s="108" t="s">
        <v>215</v>
      </c>
      <c r="F80" s="109" t="s">
        <v>241</v>
      </c>
      <c r="G80" s="110">
        <v>1</v>
      </c>
      <c r="H80" s="108" t="s">
        <v>354</v>
      </c>
      <c r="I80" s="109" t="s">
        <v>67</v>
      </c>
      <c r="J80" s="108" t="s">
        <v>355</v>
      </c>
      <c r="K80" s="111">
        <v>12000</v>
      </c>
      <c r="L80" s="111">
        <v>5000</v>
      </c>
      <c r="M80" s="111">
        <v>0</v>
      </c>
      <c r="N80" s="111">
        <v>3000</v>
      </c>
      <c r="O80" s="111">
        <v>0</v>
      </c>
      <c r="P80" s="111">
        <v>4000</v>
      </c>
      <c r="Q80" s="111">
        <v>0</v>
      </c>
      <c r="R80" s="111">
        <v>0</v>
      </c>
      <c r="S80" s="111">
        <v>0</v>
      </c>
      <c r="T80" s="111">
        <v>0</v>
      </c>
      <c r="U80" s="111">
        <v>0</v>
      </c>
      <c r="V80" s="111">
        <v>0</v>
      </c>
      <c r="W80" s="111">
        <v>0</v>
      </c>
      <c r="X80" s="111">
        <v>12000</v>
      </c>
      <c r="Y80" s="112">
        <v>3</v>
      </c>
    </row>
    <row r="81" spans="1:25" s="29" customFormat="1" ht="34.5" customHeight="1">
      <c r="A81" s="108" t="s">
        <v>359</v>
      </c>
      <c r="B81" s="108" t="s">
        <v>211</v>
      </c>
      <c r="C81" s="109" t="s">
        <v>216</v>
      </c>
      <c r="D81" s="108" t="s">
        <v>217</v>
      </c>
      <c r="E81" s="108" t="s">
        <v>217</v>
      </c>
      <c r="F81" s="109" t="s">
        <v>241</v>
      </c>
      <c r="G81" s="110">
        <v>1</v>
      </c>
      <c r="H81" s="108" t="s">
        <v>354</v>
      </c>
      <c r="I81" s="109" t="s">
        <v>67</v>
      </c>
      <c r="J81" s="108" t="s">
        <v>355</v>
      </c>
      <c r="K81" s="111">
        <v>200</v>
      </c>
      <c r="L81" s="111">
        <v>200</v>
      </c>
      <c r="M81" s="111">
        <v>0</v>
      </c>
      <c r="N81" s="111">
        <v>0</v>
      </c>
      <c r="O81" s="111">
        <v>0</v>
      </c>
      <c r="P81" s="111">
        <v>0</v>
      </c>
      <c r="Q81" s="111">
        <v>0</v>
      </c>
      <c r="R81" s="111">
        <v>0</v>
      </c>
      <c r="S81" s="111">
        <v>0</v>
      </c>
      <c r="T81" s="111">
        <v>0</v>
      </c>
      <c r="U81" s="111">
        <v>0</v>
      </c>
      <c r="V81" s="111">
        <v>0</v>
      </c>
      <c r="W81" s="111">
        <v>0</v>
      </c>
      <c r="X81" s="111">
        <v>200</v>
      </c>
      <c r="Y81" s="112">
        <v>1</v>
      </c>
    </row>
    <row r="82" spans="1:25" s="29" customFormat="1" ht="34.5" customHeight="1">
      <c r="A82" s="108" t="s">
        <v>359</v>
      </c>
      <c r="B82" s="108" t="s">
        <v>211</v>
      </c>
      <c r="C82" s="109" t="s">
        <v>218</v>
      </c>
      <c r="D82" s="108" t="s">
        <v>219</v>
      </c>
      <c r="E82" s="108" t="s">
        <v>219</v>
      </c>
      <c r="F82" s="109" t="s">
        <v>241</v>
      </c>
      <c r="G82" s="110">
        <v>1</v>
      </c>
      <c r="H82" s="108" t="s">
        <v>354</v>
      </c>
      <c r="I82" s="109" t="s">
        <v>67</v>
      </c>
      <c r="J82" s="108" t="s">
        <v>355</v>
      </c>
      <c r="K82" s="111">
        <v>18400</v>
      </c>
      <c r="L82" s="111">
        <v>9725</v>
      </c>
      <c r="M82" s="111">
        <v>0</v>
      </c>
      <c r="N82" s="111">
        <v>4825</v>
      </c>
      <c r="O82" s="111">
        <v>0</v>
      </c>
      <c r="P82" s="111">
        <v>3850</v>
      </c>
      <c r="Q82" s="111">
        <v>0</v>
      </c>
      <c r="R82" s="111">
        <v>0</v>
      </c>
      <c r="S82" s="111">
        <v>0</v>
      </c>
      <c r="T82" s="111">
        <v>0</v>
      </c>
      <c r="U82" s="111">
        <v>0</v>
      </c>
      <c r="V82" s="111">
        <v>0</v>
      </c>
      <c r="W82" s="111">
        <v>0</v>
      </c>
      <c r="X82" s="111">
        <v>18400</v>
      </c>
      <c r="Y82" s="112">
        <v>3</v>
      </c>
    </row>
    <row r="83" spans="1:25" s="29" customFormat="1" ht="34.5" customHeight="1">
      <c r="A83" s="108" t="s">
        <v>336</v>
      </c>
      <c r="B83" s="108" t="s">
        <v>220</v>
      </c>
      <c r="C83" s="109" t="s">
        <v>221</v>
      </c>
      <c r="D83" s="108" t="s">
        <v>222</v>
      </c>
      <c r="E83" s="108" t="s">
        <v>222</v>
      </c>
      <c r="F83" s="109" t="s">
        <v>241</v>
      </c>
      <c r="G83" s="110">
        <v>1</v>
      </c>
      <c r="H83" s="108" t="s">
        <v>354</v>
      </c>
      <c r="I83" s="109" t="s">
        <v>67</v>
      </c>
      <c r="J83" s="108" t="s">
        <v>355</v>
      </c>
      <c r="K83" s="111">
        <v>7500</v>
      </c>
      <c r="L83" s="111">
        <v>1500</v>
      </c>
      <c r="M83" s="111">
        <v>1500</v>
      </c>
      <c r="N83" s="111">
        <v>1500</v>
      </c>
      <c r="O83" s="111">
        <v>1500</v>
      </c>
      <c r="P83" s="111">
        <v>1500</v>
      </c>
      <c r="Q83" s="111">
        <v>0</v>
      </c>
      <c r="R83" s="111">
        <v>0</v>
      </c>
      <c r="S83" s="111">
        <v>0</v>
      </c>
      <c r="T83" s="111">
        <v>0</v>
      </c>
      <c r="U83" s="111">
        <v>0</v>
      </c>
      <c r="V83" s="111">
        <v>0</v>
      </c>
      <c r="W83" s="111">
        <v>0</v>
      </c>
      <c r="X83" s="111">
        <v>7500</v>
      </c>
      <c r="Y83" s="112">
        <v>5</v>
      </c>
    </row>
    <row r="84" spans="1:25" s="29" customFormat="1" ht="34.5" customHeight="1">
      <c r="A84" s="108" t="s">
        <v>313</v>
      </c>
      <c r="B84" s="108" t="s">
        <v>223</v>
      </c>
      <c r="C84" s="109" t="s">
        <v>224</v>
      </c>
      <c r="D84" s="108" t="s">
        <v>225</v>
      </c>
      <c r="E84" s="108" t="s">
        <v>225</v>
      </c>
      <c r="F84" s="109" t="s">
        <v>241</v>
      </c>
      <c r="G84" s="110">
        <v>1</v>
      </c>
      <c r="H84" s="108" t="s">
        <v>354</v>
      </c>
      <c r="I84" s="109" t="s">
        <v>67</v>
      </c>
      <c r="J84" s="108" t="s">
        <v>355</v>
      </c>
      <c r="K84" s="111">
        <v>30000</v>
      </c>
      <c r="L84" s="111">
        <v>15000</v>
      </c>
      <c r="M84" s="111">
        <v>0</v>
      </c>
      <c r="N84" s="111">
        <v>0</v>
      </c>
      <c r="O84" s="111">
        <v>0</v>
      </c>
      <c r="P84" s="111">
        <v>15000</v>
      </c>
      <c r="Q84" s="111">
        <v>0</v>
      </c>
      <c r="R84" s="111">
        <v>0</v>
      </c>
      <c r="S84" s="111">
        <v>0</v>
      </c>
      <c r="T84" s="111">
        <v>0</v>
      </c>
      <c r="U84" s="111">
        <v>0</v>
      </c>
      <c r="V84" s="111">
        <v>0</v>
      </c>
      <c r="W84" s="111">
        <v>0</v>
      </c>
      <c r="X84" s="111">
        <v>30000</v>
      </c>
      <c r="Y84" s="112">
        <v>2</v>
      </c>
    </row>
    <row r="85" spans="1:25" s="29" customFormat="1" ht="34.5" customHeight="1">
      <c r="A85" s="108" t="s">
        <v>313</v>
      </c>
      <c r="B85" s="108" t="s">
        <v>223</v>
      </c>
      <c r="C85" s="109" t="s">
        <v>226</v>
      </c>
      <c r="D85" s="108" t="s">
        <v>227</v>
      </c>
      <c r="E85" s="108" t="s">
        <v>227</v>
      </c>
      <c r="F85" s="109" t="s">
        <v>241</v>
      </c>
      <c r="G85" s="110">
        <v>1</v>
      </c>
      <c r="H85" s="108" t="s">
        <v>354</v>
      </c>
      <c r="I85" s="109" t="s">
        <v>67</v>
      </c>
      <c r="J85" s="108" t="s">
        <v>355</v>
      </c>
      <c r="K85" s="111">
        <v>3800</v>
      </c>
      <c r="L85" s="111">
        <v>3800</v>
      </c>
      <c r="M85" s="111">
        <v>0</v>
      </c>
      <c r="N85" s="111">
        <v>0</v>
      </c>
      <c r="O85" s="111">
        <v>0</v>
      </c>
      <c r="P85" s="111">
        <v>0</v>
      </c>
      <c r="Q85" s="111">
        <v>0</v>
      </c>
      <c r="R85" s="111">
        <v>0</v>
      </c>
      <c r="S85" s="111">
        <v>0</v>
      </c>
      <c r="T85" s="111">
        <v>0</v>
      </c>
      <c r="U85" s="111">
        <v>0</v>
      </c>
      <c r="V85" s="111">
        <v>0</v>
      </c>
      <c r="W85" s="111">
        <v>0</v>
      </c>
      <c r="X85" s="111">
        <v>3800</v>
      </c>
      <c r="Y85" s="112">
        <v>1</v>
      </c>
    </row>
    <row r="86" spans="1:25" s="29" customFormat="1" ht="17.25" customHeight="1">
      <c r="A86" s="143" t="s">
        <v>2</v>
      </c>
      <c r="B86" s="144"/>
      <c r="C86" s="144"/>
      <c r="D86" s="144"/>
      <c r="E86" s="144"/>
      <c r="F86" s="144"/>
      <c r="G86" s="144"/>
      <c r="H86" s="144"/>
      <c r="I86" s="144"/>
      <c r="J86" s="145"/>
      <c r="K86" s="113">
        <v>682051</v>
      </c>
      <c r="L86" s="113">
        <v>333774</v>
      </c>
      <c r="M86" s="113">
        <v>31200</v>
      </c>
      <c r="N86" s="113">
        <v>90601</v>
      </c>
      <c r="O86" s="113">
        <v>57450</v>
      </c>
      <c r="P86" s="113">
        <v>169026</v>
      </c>
      <c r="Q86" s="113">
        <v>0</v>
      </c>
      <c r="R86" s="113">
        <v>0</v>
      </c>
      <c r="S86" s="113">
        <v>0</v>
      </c>
      <c r="T86" s="113">
        <v>0</v>
      </c>
      <c r="U86" s="113">
        <v>0</v>
      </c>
      <c r="V86" s="113">
        <v>0</v>
      </c>
      <c r="W86" s="113">
        <v>0</v>
      </c>
      <c r="X86" s="113">
        <v>682051</v>
      </c>
      <c r="Y86" s="114"/>
    </row>
    <row r="88" spans="1:25">
      <c r="K88" s="88"/>
      <c r="L88" s="103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</row>
  </sheetData>
  <autoFilter ref="A5:Y86" xr:uid="{00000000-0001-0000-0400-000000000000}"/>
  <sortState xmlns:xlrd2="http://schemas.microsoft.com/office/spreadsheetml/2017/richdata2" ref="A6:Y1039">
    <sortCondition ref="A6:A1039"/>
    <sortCondition ref="B6:B1039"/>
    <sortCondition ref="E6:E1039"/>
    <sortCondition ref="G6:G1039"/>
  </sortState>
  <mergeCells count="17">
    <mergeCell ref="A1:Y1"/>
    <mergeCell ref="A2:Y2"/>
    <mergeCell ref="L4:W4"/>
    <mergeCell ref="D4:D5"/>
    <mergeCell ref="K4:K5"/>
    <mergeCell ref="C4:C5"/>
    <mergeCell ref="F4:F5"/>
    <mergeCell ref="A4:A5"/>
    <mergeCell ref="G4:G5"/>
    <mergeCell ref="B4:B5"/>
    <mergeCell ref="E4:E5"/>
    <mergeCell ref="H4:H5"/>
    <mergeCell ref="I4:I5"/>
    <mergeCell ref="J4:J5"/>
    <mergeCell ref="A86:J86"/>
    <mergeCell ref="X4:X5"/>
    <mergeCell ref="Y4:Y5"/>
  </mergeCells>
  <pageMargins left="0.33" right="0.15748031496062992" top="0.65" bottom="0.56000000000000005" header="0.54" footer="0.35433070866141736"/>
  <pageSetup paperSize="9" scale="43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9"/>
  <dimension ref="A1:DV138"/>
  <sheetViews>
    <sheetView view="pageBreakPreview" zoomScaleNormal="100" zoomScaleSheetLayoutView="100" workbookViewId="0">
      <pane ySplit="5" topLeftCell="A6" activePane="bottomLeft" state="frozen"/>
      <selection activeCell="A6" sqref="A6"/>
      <selection pane="bottomLeft" activeCell="I25" sqref="I25"/>
    </sheetView>
  </sheetViews>
  <sheetFormatPr baseColWidth="10" defaultColWidth="11.42578125" defaultRowHeight="15"/>
  <cols>
    <col min="1" max="1" width="4.85546875" style="15" customWidth="1"/>
    <col min="2" max="2" width="6.85546875" style="15" bestFit="1" customWidth="1"/>
    <col min="3" max="3" width="15.5703125" style="15" hidden="1" customWidth="1"/>
    <col min="4" max="4" width="59.85546875" style="17" customWidth="1"/>
    <col min="5" max="5" width="7.85546875" style="15" bestFit="1" customWidth="1"/>
    <col min="6" max="6" width="4.85546875" style="15" bestFit="1" customWidth="1"/>
    <col min="7" max="12" width="7.85546875" style="15" bestFit="1" customWidth="1"/>
    <col min="13" max="16" width="7.85546875" style="49" bestFit="1" customWidth="1"/>
    <col min="17" max="17" width="9.85546875" style="10" customWidth="1"/>
    <col min="18" max="126" width="11.42578125" style="10"/>
    <col min="127" max="16384" width="11.42578125" style="14"/>
  </cols>
  <sheetData>
    <row r="1" spans="1:126" ht="15.75">
      <c r="A1" s="120" t="s">
        <v>42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63"/>
    </row>
    <row r="2" spans="1:126" ht="40.5" customHeight="1">
      <c r="A2" s="122" t="s">
        <v>515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1:126" ht="8.25" customHeight="1" thickBot="1">
      <c r="A3" s="49"/>
      <c r="B3" s="49"/>
      <c r="C3" s="49"/>
      <c r="D3" s="50"/>
      <c r="E3" s="64"/>
      <c r="F3" s="49"/>
      <c r="G3" s="49"/>
      <c r="H3" s="49"/>
      <c r="I3" s="49"/>
      <c r="J3" s="49"/>
      <c r="K3" s="49"/>
      <c r="L3" s="49"/>
    </row>
    <row r="4" spans="1:126" s="52" customFormat="1" ht="15" customHeight="1" thickBot="1">
      <c r="A4" s="134" t="s">
        <v>66</v>
      </c>
      <c r="B4" s="136" t="s">
        <v>8</v>
      </c>
      <c r="C4" s="75" t="s">
        <v>7</v>
      </c>
      <c r="D4" s="136" t="s">
        <v>499</v>
      </c>
      <c r="E4" s="158" t="s">
        <v>41</v>
      </c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60" t="s">
        <v>5</v>
      </c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</row>
    <row r="5" spans="1:126" s="52" customFormat="1" ht="12.75" thickBot="1">
      <c r="A5" s="135"/>
      <c r="B5" s="137"/>
      <c r="C5" s="75"/>
      <c r="D5" s="137"/>
      <c r="E5" s="77" t="s">
        <v>29</v>
      </c>
      <c r="F5" s="77" t="s">
        <v>30</v>
      </c>
      <c r="G5" s="77" t="s">
        <v>31</v>
      </c>
      <c r="H5" s="77" t="s">
        <v>32</v>
      </c>
      <c r="I5" s="77" t="s">
        <v>33</v>
      </c>
      <c r="J5" s="77" t="s">
        <v>34</v>
      </c>
      <c r="K5" s="77" t="s">
        <v>35</v>
      </c>
      <c r="L5" s="77" t="s">
        <v>36</v>
      </c>
      <c r="M5" s="77" t="s">
        <v>37</v>
      </c>
      <c r="N5" s="77" t="s">
        <v>38</v>
      </c>
      <c r="O5" s="77" t="s">
        <v>39</v>
      </c>
      <c r="P5" s="77" t="s">
        <v>40</v>
      </c>
      <c r="Q5" s="16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</row>
    <row r="6" spans="1:126" s="25" customFormat="1" ht="12">
      <c r="A6" s="68">
        <f>VLOOKUP(B6,'ANEXO 01'!$B$4:$J$4,9,0)</f>
        <v>1</v>
      </c>
      <c r="B6" s="59" t="s">
        <v>354</v>
      </c>
      <c r="C6" s="59" t="s">
        <v>67</v>
      </c>
      <c r="D6" s="11" t="s">
        <v>355</v>
      </c>
      <c r="E6" s="78" t="s">
        <v>526</v>
      </c>
      <c r="F6" s="78" t="s">
        <v>527</v>
      </c>
      <c r="G6" s="78" t="s">
        <v>527</v>
      </c>
      <c r="H6" s="78" t="s">
        <v>527</v>
      </c>
      <c r="I6" s="78" t="s">
        <v>526</v>
      </c>
      <c r="J6" s="78" t="s">
        <v>527</v>
      </c>
      <c r="K6" s="78" t="s">
        <v>527</v>
      </c>
      <c r="L6" s="78" t="s">
        <v>527</v>
      </c>
      <c r="M6" s="78" t="s">
        <v>527</v>
      </c>
      <c r="N6" s="78" t="s">
        <v>527</v>
      </c>
      <c r="O6" s="78" t="s">
        <v>527</v>
      </c>
      <c r="P6" s="78" t="s">
        <v>527</v>
      </c>
      <c r="Q6" s="56">
        <f t="shared" ref="Q6" si="0">COUNTIF(E6:P6,"CONTROL")</f>
        <v>2</v>
      </c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</row>
    <row r="7" spans="1:126" s="10" customFormat="1">
      <c r="A7" s="49"/>
      <c r="B7" s="49"/>
      <c r="C7" s="49"/>
      <c r="D7" s="50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</row>
    <row r="8" spans="1:126" s="10" customFormat="1">
      <c r="A8" s="49"/>
      <c r="B8" s="49"/>
      <c r="C8" s="49"/>
      <c r="D8" s="50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</row>
    <row r="9" spans="1:126" s="10" customFormat="1">
      <c r="A9" s="49"/>
      <c r="B9" s="49"/>
      <c r="C9" s="49"/>
      <c r="D9" s="50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</row>
    <row r="10" spans="1:126" s="10" customFormat="1">
      <c r="A10" s="49"/>
      <c r="B10" s="49"/>
      <c r="C10" s="49"/>
      <c r="D10" s="50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</row>
    <row r="11" spans="1:126" s="10" customFormat="1">
      <c r="A11" s="49"/>
      <c r="B11" s="49"/>
      <c r="C11" s="49"/>
      <c r="D11" s="50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</row>
    <row r="12" spans="1:126" s="10" customFormat="1">
      <c r="A12" s="49"/>
      <c r="B12" s="49"/>
      <c r="C12" s="49"/>
      <c r="D12" s="50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</row>
    <row r="13" spans="1:126" s="10" customFormat="1">
      <c r="A13" s="49"/>
      <c r="B13" s="49"/>
      <c r="C13" s="49"/>
      <c r="D13" s="50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</row>
    <row r="14" spans="1:126" s="10" customFormat="1">
      <c r="A14" s="49"/>
      <c r="B14" s="49"/>
      <c r="C14" s="49"/>
      <c r="D14" s="50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</row>
    <row r="15" spans="1:126" s="10" customFormat="1">
      <c r="A15" s="49"/>
      <c r="B15" s="49"/>
      <c r="C15" s="49"/>
      <c r="D15" s="50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</row>
    <row r="16" spans="1:126" s="10" customFormat="1">
      <c r="A16" s="49"/>
      <c r="B16" s="49"/>
      <c r="C16" s="49"/>
      <c r="D16" s="50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</row>
    <row r="17" spans="1:16" s="10" customFormat="1">
      <c r="A17" s="49"/>
      <c r="B17" s="49"/>
      <c r="C17" s="49"/>
      <c r="D17" s="50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</row>
    <row r="18" spans="1:16" s="10" customFormat="1">
      <c r="A18" s="49"/>
      <c r="B18" s="49"/>
      <c r="C18" s="49"/>
      <c r="D18" s="50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</row>
    <row r="19" spans="1:16" s="10" customFormat="1">
      <c r="A19" s="49"/>
      <c r="B19" s="49"/>
      <c r="C19" s="49"/>
      <c r="D19" s="50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</row>
    <row r="20" spans="1:16" s="10" customFormat="1">
      <c r="A20" s="49"/>
      <c r="B20" s="49"/>
      <c r="C20" s="49"/>
      <c r="D20" s="50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</row>
    <row r="21" spans="1:16" s="10" customFormat="1">
      <c r="A21" s="49"/>
      <c r="B21" s="49"/>
      <c r="C21" s="49"/>
      <c r="D21" s="50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</row>
    <row r="22" spans="1:16" s="10" customFormat="1">
      <c r="A22" s="49"/>
      <c r="B22" s="49"/>
      <c r="C22" s="49"/>
      <c r="D22" s="50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</row>
    <row r="23" spans="1:16" s="10" customFormat="1">
      <c r="A23" s="49"/>
      <c r="B23" s="49"/>
      <c r="C23" s="49"/>
      <c r="D23" s="50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</row>
    <row r="24" spans="1:16" s="10" customFormat="1">
      <c r="A24" s="49"/>
      <c r="B24" s="49"/>
      <c r="C24" s="49"/>
      <c r="D24" s="50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</row>
    <row r="25" spans="1:16" s="10" customFormat="1">
      <c r="A25" s="49"/>
      <c r="B25" s="49"/>
      <c r="C25" s="49"/>
      <c r="D25" s="50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</row>
    <row r="26" spans="1:16" s="10" customFormat="1">
      <c r="A26" s="49"/>
      <c r="B26" s="49"/>
      <c r="C26" s="49"/>
      <c r="D26" s="50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</row>
    <row r="27" spans="1:16" s="10" customFormat="1">
      <c r="A27" s="49"/>
      <c r="B27" s="49"/>
      <c r="C27" s="49"/>
      <c r="D27" s="50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</row>
    <row r="28" spans="1:16" s="10" customFormat="1">
      <c r="A28" s="49"/>
      <c r="B28" s="49"/>
      <c r="C28" s="49"/>
      <c r="D28" s="50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</row>
    <row r="29" spans="1:16" s="10" customFormat="1">
      <c r="A29" s="49"/>
      <c r="B29" s="49"/>
      <c r="C29" s="49"/>
      <c r="D29" s="50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</row>
    <row r="30" spans="1:16" s="10" customFormat="1">
      <c r="A30" s="49"/>
      <c r="B30" s="49"/>
      <c r="C30" s="49"/>
      <c r="D30" s="50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</row>
    <row r="31" spans="1:16" s="10" customFormat="1">
      <c r="A31" s="49"/>
      <c r="B31" s="49"/>
      <c r="C31" s="49"/>
      <c r="D31" s="50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</row>
    <row r="32" spans="1:16" s="10" customFormat="1">
      <c r="A32" s="49"/>
      <c r="B32" s="49"/>
      <c r="C32" s="49"/>
      <c r="D32" s="50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</row>
    <row r="33" spans="1:16" s="10" customFormat="1">
      <c r="A33" s="49"/>
      <c r="B33" s="49"/>
      <c r="C33" s="49"/>
      <c r="D33" s="50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</row>
    <row r="34" spans="1:16" s="10" customFormat="1">
      <c r="A34" s="49"/>
      <c r="B34" s="49"/>
      <c r="C34" s="49"/>
      <c r="D34" s="50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</row>
    <row r="35" spans="1:16" s="10" customFormat="1">
      <c r="A35" s="49"/>
      <c r="B35" s="49"/>
      <c r="C35" s="49"/>
      <c r="D35" s="50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</row>
    <row r="36" spans="1:16" s="10" customFormat="1">
      <c r="A36" s="49"/>
      <c r="B36" s="49"/>
      <c r="C36" s="49"/>
      <c r="D36" s="50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</row>
    <row r="37" spans="1:16" s="10" customFormat="1">
      <c r="A37" s="49"/>
      <c r="B37" s="49"/>
      <c r="C37" s="49"/>
      <c r="D37" s="50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</row>
    <row r="38" spans="1:16" s="10" customFormat="1">
      <c r="A38" s="49"/>
      <c r="B38" s="49"/>
      <c r="C38" s="49"/>
      <c r="D38" s="50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</row>
    <row r="39" spans="1:16" s="10" customFormat="1">
      <c r="A39" s="49"/>
      <c r="B39" s="49"/>
      <c r="C39" s="49"/>
      <c r="D39" s="50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</row>
    <row r="40" spans="1:16" s="10" customFormat="1">
      <c r="A40" s="49"/>
      <c r="B40" s="49"/>
      <c r="C40" s="49"/>
      <c r="D40" s="50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</row>
    <row r="41" spans="1:16" s="10" customFormat="1">
      <c r="A41" s="49"/>
      <c r="B41" s="49"/>
      <c r="C41" s="49"/>
      <c r="D41" s="50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</row>
    <row r="42" spans="1:16" s="10" customFormat="1">
      <c r="A42" s="49"/>
      <c r="B42" s="49"/>
      <c r="C42" s="49"/>
      <c r="D42" s="50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</row>
    <row r="43" spans="1:16" s="10" customFormat="1">
      <c r="A43" s="49"/>
      <c r="B43" s="49"/>
      <c r="C43" s="49"/>
      <c r="D43" s="50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</row>
    <row r="44" spans="1:16" s="10" customFormat="1">
      <c r="A44" s="49"/>
      <c r="B44" s="49"/>
      <c r="C44" s="49"/>
      <c r="D44" s="50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</row>
    <row r="45" spans="1:16" s="10" customFormat="1">
      <c r="A45" s="49"/>
      <c r="B45" s="49"/>
      <c r="C45" s="49"/>
      <c r="D45" s="50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</row>
    <row r="46" spans="1:16" s="10" customFormat="1">
      <c r="A46" s="49"/>
      <c r="B46" s="49"/>
      <c r="C46" s="49"/>
      <c r="D46" s="50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1:16" s="10" customFormat="1">
      <c r="A47" s="49"/>
      <c r="B47" s="49"/>
      <c r="C47" s="49"/>
      <c r="D47" s="50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</row>
    <row r="48" spans="1:16" s="10" customFormat="1">
      <c r="A48" s="49"/>
      <c r="B48" s="49"/>
      <c r="C48" s="49"/>
      <c r="D48" s="50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</row>
    <row r="49" spans="1:16" s="10" customFormat="1">
      <c r="A49" s="49"/>
      <c r="B49" s="49"/>
      <c r="C49" s="49"/>
      <c r="D49" s="50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</row>
    <row r="50" spans="1:16" s="10" customFormat="1">
      <c r="A50" s="49"/>
      <c r="B50" s="49"/>
      <c r="C50" s="49"/>
      <c r="D50" s="50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</row>
    <row r="51" spans="1:16" s="10" customFormat="1">
      <c r="A51" s="49"/>
      <c r="B51" s="49"/>
      <c r="C51" s="49"/>
      <c r="D51" s="50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</row>
    <row r="52" spans="1:16" s="10" customFormat="1">
      <c r="A52" s="49"/>
      <c r="B52" s="49"/>
      <c r="C52" s="49"/>
      <c r="D52" s="50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</row>
    <row r="53" spans="1:16" s="10" customFormat="1">
      <c r="A53" s="49"/>
      <c r="B53" s="49"/>
      <c r="C53" s="49"/>
      <c r="D53" s="50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</row>
    <row r="54" spans="1:16" s="10" customFormat="1">
      <c r="A54" s="49"/>
      <c r="B54" s="49"/>
      <c r="C54" s="49"/>
      <c r="D54" s="50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</row>
    <row r="55" spans="1:16" s="10" customFormat="1">
      <c r="A55" s="49"/>
      <c r="B55" s="49"/>
      <c r="C55" s="49"/>
      <c r="D55" s="50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</row>
    <row r="56" spans="1:16" s="10" customFormat="1">
      <c r="A56" s="49"/>
      <c r="B56" s="49"/>
      <c r="C56" s="49"/>
      <c r="D56" s="50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</row>
    <row r="57" spans="1:16" s="10" customFormat="1">
      <c r="A57" s="49"/>
      <c r="B57" s="49"/>
      <c r="C57" s="49"/>
      <c r="D57" s="50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</row>
    <row r="58" spans="1:16" s="10" customFormat="1">
      <c r="A58" s="49"/>
      <c r="B58" s="49"/>
      <c r="C58" s="49"/>
      <c r="D58" s="50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</row>
    <row r="59" spans="1:16" s="10" customFormat="1">
      <c r="A59" s="49"/>
      <c r="B59" s="49"/>
      <c r="C59" s="49"/>
      <c r="D59" s="50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</row>
    <row r="60" spans="1:16" s="10" customFormat="1">
      <c r="A60" s="49"/>
      <c r="B60" s="49"/>
      <c r="C60" s="49"/>
      <c r="D60" s="50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</row>
    <row r="61" spans="1:16" s="10" customFormat="1">
      <c r="A61" s="49"/>
      <c r="B61" s="49"/>
      <c r="C61" s="49"/>
      <c r="D61" s="50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</row>
    <row r="62" spans="1:16" s="10" customFormat="1">
      <c r="A62" s="49"/>
      <c r="B62" s="49"/>
      <c r="C62" s="49"/>
      <c r="D62" s="50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</row>
    <row r="63" spans="1:16" s="10" customFormat="1">
      <c r="A63" s="49"/>
      <c r="B63" s="49"/>
      <c r="C63" s="49"/>
      <c r="D63" s="50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</row>
    <row r="64" spans="1:16" s="10" customFormat="1">
      <c r="A64" s="49"/>
      <c r="B64" s="49"/>
      <c r="C64" s="49"/>
      <c r="D64" s="50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</row>
    <row r="65" spans="1:16" s="10" customFormat="1">
      <c r="A65" s="49"/>
      <c r="B65" s="49"/>
      <c r="C65" s="49"/>
      <c r="D65" s="50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</row>
    <row r="66" spans="1:16" s="10" customFormat="1">
      <c r="A66" s="49"/>
      <c r="B66" s="49"/>
      <c r="C66" s="49"/>
      <c r="D66" s="50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</row>
    <row r="67" spans="1:16" s="10" customFormat="1">
      <c r="A67" s="49"/>
      <c r="B67" s="49"/>
      <c r="C67" s="49"/>
      <c r="D67" s="50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</row>
    <row r="68" spans="1:16" s="10" customFormat="1">
      <c r="A68" s="49"/>
      <c r="B68" s="49"/>
      <c r="C68" s="49"/>
      <c r="D68" s="50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</row>
    <row r="69" spans="1:16" s="10" customFormat="1">
      <c r="A69" s="49"/>
      <c r="B69" s="49"/>
      <c r="C69" s="49"/>
      <c r="D69" s="50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</row>
    <row r="70" spans="1:16" s="10" customFormat="1">
      <c r="A70" s="49"/>
      <c r="B70" s="49"/>
      <c r="C70" s="49"/>
      <c r="D70" s="50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</row>
    <row r="71" spans="1:16" s="10" customFormat="1">
      <c r="A71" s="49"/>
      <c r="B71" s="49"/>
      <c r="C71" s="49"/>
      <c r="D71" s="50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</row>
    <row r="72" spans="1:16" s="10" customFormat="1">
      <c r="A72" s="49"/>
      <c r="B72" s="49"/>
      <c r="C72" s="49"/>
      <c r="D72" s="50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</row>
    <row r="73" spans="1:16" s="10" customFormat="1">
      <c r="A73" s="49"/>
      <c r="B73" s="49"/>
      <c r="C73" s="49"/>
      <c r="D73" s="50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</row>
    <row r="74" spans="1:16" s="10" customFormat="1">
      <c r="A74" s="49"/>
      <c r="B74" s="49"/>
      <c r="C74" s="49"/>
      <c r="D74" s="50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</row>
    <row r="75" spans="1:16" s="10" customFormat="1">
      <c r="A75" s="49"/>
      <c r="B75" s="49"/>
      <c r="C75" s="49"/>
      <c r="D75" s="50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</row>
    <row r="76" spans="1:16" s="10" customFormat="1">
      <c r="A76" s="49"/>
      <c r="B76" s="49"/>
      <c r="C76" s="49"/>
      <c r="D76" s="50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</row>
    <row r="77" spans="1:16" s="10" customFormat="1">
      <c r="A77" s="49"/>
      <c r="B77" s="49"/>
      <c r="C77" s="49"/>
      <c r="D77" s="50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</row>
    <row r="78" spans="1:16" s="10" customFormat="1">
      <c r="A78" s="49"/>
      <c r="B78" s="49"/>
      <c r="C78" s="49"/>
      <c r="D78" s="50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</row>
    <row r="79" spans="1:16" s="10" customFormat="1">
      <c r="A79" s="49"/>
      <c r="B79" s="49"/>
      <c r="C79" s="49"/>
      <c r="D79" s="50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</row>
    <row r="80" spans="1:16" s="10" customFormat="1">
      <c r="A80" s="49"/>
      <c r="B80" s="49"/>
      <c r="C80" s="49"/>
      <c r="D80" s="50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</row>
    <row r="81" spans="1:16" s="10" customFormat="1">
      <c r="A81" s="49"/>
      <c r="B81" s="49"/>
      <c r="C81" s="49"/>
      <c r="D81" s="50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</row>
    <row r="82" spans="1:16" s="10" customFormat="1">
      <c r="A82" s="49"/>
      <c r="B82" s="49"/>
      <c r="C82" s="49"/>
      <c r="D82" s="50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</row>
    <row r="83" spans="1:16" s="10" customFormat="1">
      <c r="A83" s="49"/>
      <c r="B83" s="49"/>
      <c r="C83" s="49"/>
      <c r="D83" s="50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</row>
    <row r="84" spans="1:16" s="10" customFormat="1">
      <c r="A84" s="49"/>
      <c r="B84" s="49"/>
      <c r="C84" s="49"/>
      <c r="D84" s="50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</row>
    <row r="85" spans="1:16" s="10" customFormat="1">
      <c r="A85" s="49"/>
      <c r="B85" s="49"/>
      <c r="C85" s="49"/>
      <c r="D85" s="50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</row>
    <row r="86" spans="1:16" s="10" customFormat="1">
      <c r="A86" s="49"/>
      <c r="B86" s="49"/>
      <c r="C86" s="49"/>
      <c r="D86" s="50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</row>
    <row r="87" spans="1:16" s="10" customFormat="1">
      <c r="A87" s="49"/>
      <c r="B87" s="49"/>
      <c r="C87" s="49"/>
      <c r="D87" s="50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</row>
    <row r="88" spans="1:16" s="10" customFormat="1">
      <c r="A88" s="49"/>
      <c r="B88" s="49"/>
      <c r="C88" s="49"/>
      <c r="D88" s="50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</row>
    <row r="89" spans="1:16" s="10" customFormat="1">
      <c r="A89" s="49"/>
      <c r="B89" s="49"/>
      <c r="C89" s="49"/>
      <c r="D89" s="50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</row>
    <row r="90" spans="1:16" s="10" customFormat="1">
      <c r="A90" s="49"/>
      <c r="B90" s="49"/>
      <c r="C90" s="49"/>
      <c r="D90" s="50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</row>
    <row r="91" spans="1:16" s="10" customFormat="1">
      <c r="A91" s="49"/>
      <c r="B91" s="49"/>
      <c r="C91" s="49"/>
      <c r="D91" s="50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</row>
    <row r="92" spans="1:16" s="10" customFormat="1">
      <c r="A92" s="49"/>
      <c r="B92" s="49"/>
      <c r="C92" s="49"/>
      <c r="D92" s="50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</row>
    <row r="93" spans="1:16" s="10" customFormat="1">
      <c r="A93" s="49"/>
      <c r="B93" s="49"/>
      <c r="C93" s="49"/>
      <c r="D93" s="50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</row>
    <row r="94" spans="1:16" s="10" customFormat="1">
      <c r="A94" s="49"/>
      <c r="B94" s="49"/>
      <c r="C94" s="49"/>
      <c r="D94" s="50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</row>
    <row r="95" spans="1:16" s="10" customFormat="1">
      <c r="A95" s="49"/>
      <c r="B95" s="49"/>
      <c r="C95" s="49"/>
      <c r="D95" s="50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</row>
    <row r="96" spans="1:16" s="10" customFormat="1">
      <c r="A96" s="49"/>
      <c r="B96" s="49"/>
      <c r="C96" s="49"/>
      <c r="D96" s="50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</row>
    <row r="97" spans="1:16" s="10" customFormat="1">
      <c r="A97" s="49"/>
      <c r="B97" s="49"/>
      <c r="C97" s="49"/>
      <c r="D97" s="50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</row>
    <row r="98" spans="1:16" s="10" customFormat="1">
      <c r="A98" s="49"/>
      <c r="B98" s="49"/>
      <c r="C98" s="49"/>
      <c r="D98" s="50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</row>
    <row r="99" spans="1:16" s="10" customFormat="1">
      <c r="A99" s="49"/>
      <c r="B99" s="49"/>
      <c r="C99" s="49"/>
      <c r="D99" s="50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</row>
    <row r="100" spans="1:16" s="10" customFormat="1">
      <c r="A100" s="49"/>
      <c r="B100" s="49"/>
      <c r="C100" s="49"/>
      <c r="D100" s="50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</row>
    <row r="101" spans="1:16" s="10" customFormat="1">
      <c r="A101" s="49"/>
      <c r="B101" s="49"/>
      <c r="C101" s="49"/>
      <c r="D101" s="50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</row>
    <row r="102" spans="1:16" s="10" customFormat="1">
      <c r="A102" s="49"/>
      <c r="B102" s="49"/>
      <c r="C102" s="49"/>
      <c r="D102" s="50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</row>
    <row r="103" spans="1:16" s="10" customFormat="1">
      <c r="A103" s="49"/>
      <c r="B103" s="49"/>
      <c r="C103" s="49"/>
      <c r="D103" s="50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</row>
    <row r="104" spans="1:16" s="10" customFormat="1">
      <c r="A104" s="49"/>
      <c r="B104" s="49"/>
      <c r="C104" s="49"/>
      <c r="D104" s="50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</row>
    <row r="105" spans="1:16" s="10" customFormat="1">
      <c r="A105" s="49"/>
      <c r="B105" s="49"/>
      <c r="C105" s="49"/>
      <c r="D105" s="50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</row>
    <row r="106" spans="1:16" s="10" customFormat="1">
      <c r="A106" s="49"/>
      <c r="B106" s="49"/>
      <c r="C106" s="49"/>
      <c r="D106" s="50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1:16" s="10" customFormat="1">
      <c r="A107" s="49"/>
      <c r="B107" s="49"/>
      <c r="C107" s="49"/>
      <c r="D107" s="50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</row>
    <row r="108" spans="1:16" s="10" customFormat="1">
      <c r="A108" s="49"/>
      <c r="B108" s="49"/>
      <c r="C108" s="49"/>
      <c r="D108" s="50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</row>
    <row r="109" spans="1:16" s="10" customFormat="1">
      <c r="A109" s="49"/>
      <c r="B109" s="49"/>
      <c r="C109" s="49"/>
      <c r="D109" s="50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</row>
    <row r="110" spans="1:16" s="10" customFormat="1">
      <c r="A110" s="49"/>
      <c r="B110" s="49"/>
      <c r="C110" s="49"/>
      <c r="D110" s="50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</row>
    <row r="111" spans="1:16" s="10" customFormat="1">
      <c r="A111" s="49"/>
      <c r="B111" s="49"/>
      <c r="C111" s="49"/>
      <c r="D111" s="50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</row>
    <row r="112" spans="1:16" s="10" customFormat="1">
      <c r="A112" s="49"/>
      <c r="B112" s="49"/>
      <c r="C112" s="49"/>
      <c r="D112" s="50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</row>
    <row r="113" spans="1:16" s="10" customFormat="1">
      <c r="A113" s="49"/>
      <c r="B113" s="49"/>
      <c r="C113" s="49"/>
      <c r="D113" s="50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</row>
    <row r="114" spans="1:16" s="10" customFormat="1">
      <c r="A114" s="49"/>
      <c r="B114" s="49"/>
      <c r="C114" s="49"/>
      <c r="D114" s="50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</row>
    <row r="115" spans="1:16" s="10" customFormat="1">
      <c r="A115" s="49"/>
      <c r="B115" s="49"/>
      <c r="C115" s="49"/>
      <c r="D115" s="50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</row>
    <row r="116" spans="1:16" s="10" customFormat="1">
      <c r="A116" s="49"/>
      <c r="B116" s="49"/>
      <c r="C116" s="49"/>
      <c r="D116" s="50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</row>
    <row r="117" spans="1:16" s="10" customFormat="1">
      <c r="A117" s="49"/>
      <c r="B117" s="49"/>
      <c r="C117" s="49"/>
      <c r="D117" s="50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</row>
    <row r="118" spans="1:16" s="10" customFormat="1">
      <c r="A118" s="49"/>
      <c r="B118" s="49"/>
      <c r="C118" s="49"/>
      <c r="D118" s="50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</row>
    <row r="119" spans="1:16" s="10" customFormat="1">
      <c r="A119" s="49"/>
      <c r="B119" s="49"/>
      <c r="C119" s="49"/>
      <c r="D119" s="50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</row>
    <row r="120" spans="1:16" s="10" customFormat="1">
      <c r="A120" s="49"/>
      <c r="B120" s="49"/>
      <c r="C120" s="49"/>
      <c r="D120" s="50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</row>
    <row r="121" spans="1:16" s="10" customFormat="1">
      <c r="A121" s="49"/>
      <c r="B121" s="49"/>
      <c r="C121" s="49"/>
      <c r="D121" s="50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</row>
    <row r="122" spans="1:16" s="10" customFormat="1">
      <c r="A122" s="49"/>
      <c r="B122" s="49"/>
      <c r="C122" s="49"/>
      <c r="D122" s="50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</row>
    <row r="123" spans="1:16" s="10" customFormat="1">
      <c r="A123" s="49"/>
      <c r="B123" s="49"/>
      <c r="C123" s="49"/>
      <c r="D123" s="50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</row>
    <row r="124" spans="1:16" s="10" customFormat="1">
      <c r="A124" s="49"/>
      <c r="B124" s="49"/>
      <c r="C124" s="49"/>
      <c r="D124" s="50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</row>
    <row r="125" spans="1:16" s="10" customFormat="1">
      <c r="A125" s="49"/>
      <c r="B125" s="49"/>
      <c r="C125" s="49"/>
      <c r="D125" s="50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</row>
    <row r="126" spans="1:16" s="10" customFormat="1">
      <c r="A126" s="49"/>
      <c r="B126" s="49"/>
      <c r="C126" s="49"/>
      <c r="D126" s="50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</row>
    <row r="127" spans="1:16" s="10" customFormat="1">
      <c r="A127" s="49"/>
      <c r="B127" s="49"/>
      <c r="C127" s="49"/>
      <c r="D127" s="50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</row>
    <row r="128" spans="1:16" s="10" customFormat="1">
      <c r="A128" s="49"/>
      <c r="B128" s="49"/>
      <c r="C128" s="49"/>
      <c r="D128" s="50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</row>
    <row r="129" spans="1:16" s="10" customFormat="1">
      <c r="A129" s="49"/>
      <c r="B129" s="49"/>
      <c r="C129" s="49"/>
      <c r="D129" s="50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</row>
    <row r="130" spans="1:16" s="10" customFormat="1">
      <c r="A130" s="49"/>
      <c r="B130" s="49"/>
      <c r="C130" s="49"/>
      <c r="D130" s="50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</row>
    <row r="131" spans="1:16" s="10" customFormat="1">
      <c r="A131" s="49"/>
      <c r="B131" s="49"/>
      <c r="C131" s="49"/>
      <c r="D131" s="50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</row>
    <row r="132" spans="1:16" s="10" customFormat="1">
      <c r="A132" s="49"/>
      <c r="B132" s="49"/>
      <c r="C132" s="49"/>
      <c r="D132" s="50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</row>
    <row r="133" spans="1:16" s="10" customFormat="1">
      <c r="A133" s="49"/>
      <c r="B133" s="49"/>
      <c r="C133" s="49"/>
      <c r="D133" s="50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</row>
    <row r="134" spans="1:16" s="10" customFormat="1">
      <c r="A134" s="49"/>
      <c r="B134" s="49"/>
      <c r="C134" s="49"/>
      <c r="D134" s="50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</row>
    <row r="135" spans="1:16" s="10" customFormat="1">
      <c r="A135" s="49"/>
      <c r="B135" s="49"/>
      <c r="C135" s="49"/>
      <c r="D135" s="50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</row>
    <row r="136" spans="1:16" s="10" customFormat="1">
      <c r="A136" s="49"/>
      <c r="B136" s="49"/>
      <c r="C136" s="49"/>
      <c r="D136" s="50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</row>
    <row r="137" spans="1:16" s="10" customFormat="1">
      <c r="A137" s="49"/>
      <c r="B137" s="49"/>
      <c r="C137" s="49"/>
      <c r="D137" s="50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</row>
    <row r="138" spans="1:16" s="10" customFormat="1">
      <c r="A138" s="49"/>
      <c r="B138" s="49"/>
      <c r="C138" s="49"/>
      <c r="D138" s="50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</row>
  </sheetData>
  <autoFilter ref="A5:DV6" xr:uid="{00000000-0001-0000-0500-000000000000}"/>
  <sortState xmlns:xlrd2="http://schemas.microsoft.com/office/spreadsheetml/2017/richdata2" ref="A6:Q354">
    <sortCondition ref="A6:A354"/>
  </sortState>
  <mergeCells count="7">
    <mergeCell ref="E4:P4"/>
    <mergeCell ref="A2:Q2"/>
    <mergeCell ref="A1:P1"/>
    <mergeCell ref="A4:A5"/>
    <mergeCell ref="B4:B5"/>
    <mergeCell ref="D4:D5"/>
    <mergeCell ref="Q4:Q5"/>
  </mergeCells>
  <pageMargins left="0.6" right="0.15748031496062992" top="0.59" bottom="0.33" header="0.55118110236220474" footer="0.23622047244094491"/>
  <pageSetup paperSize="9" scale="80" orientation="landscape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0"/>
  <dimension ref="A1:J86"/>
  <sheetViews>
    <sheetView showGridLines="0" tabSelected="1" view="pageBreakPreview" zoomScale="106" zoomScaleNormal="106" zoomScaleSheetLayoutView="106" workbookViewId="0">
      <selection activeCell="D11" sqref="D11"/>
    </sheetView>
  </sheetViews>
  <sheetFormatPr baseColWidth="10" defaultColWidth="9.140625" defaultRowHeight="12"/>
  <cols>
    <col min="1" max="1" width="18.85546875" style="45" customWidth="1"/>
    <col min="2" max="2" width="6.42578125" style="118" customWidth="1"/>
    <col min="3" max="3" width="34.140625" style="45" customWidth="1"/>
    <col min="4" max="4" width="28.5703125" style="45" customWidth="1"/>
    <col min="5" max="5" width="30.85546875" style="45" customWidth="1"/>
    <col min="6" max="6" width="36.5703125" style="9" customWidth="1"/>
    <col min="7" max="7" width="16.85546875" style="46" bestFit="1" customWidth="1"/>
    <col min="8" max="8" width="13.5703125" style="46" bestFit="1" customWidth="1"/>
    <col min="9" max="9" width="15.28515625" style="46" bestFit="1" customWidth="1"/>
    <col min="10" max="16384" width="9.140625" style="47"/>
  </cols>
  <sheetData>
    <row r="1" spans="1:10" s="7" customFormat="1" ht="15.95" customHeight="1">
      <c r="A1" s="166" t="s">
        <v>43</v>
      </c>
      <c r="B1" s="166"/>
      <c r="C1" s="166"/>
      <c r="D1" s="166"/>
      <c r="E1" s="166"/>
      <c r="F1" s="166"/>
      <c r="G1" s="166"/>
      <c r="H1" s="166"/>
      <c r="I1" s="166"/>
    </row>
    <row r="2" spans="1:10" s="7" customFormat="1" ht="27" customHeight="1">
      <c r="A2" s="166" t="s">
        <v>516</v>
      </c>
      <c r="B2" s="166"/>
      <c r="C2" s="166"/>
      <c r="D2" s="166"/>
      <c r="E2" s="166"/>
      <c r="F2" s="166"/>
      <c r="G2" s="166"/>
      <c r="H2" s="166"/>
      <c r="I2" s="166"/>
    </row>
    <row r="3" spans="1:10" s="7" customFormat="1" ht="12.75" customHeight="1">
      <c r="A3" s="62"/>
      <c r="B3" s="62"/>
      <c r="C3" s="62"/>
      <c r="D3" s="62"/>
      <c r="E3" s="62"/>
      <c r="F3" s="62"/>
      <c r="G3" s="85"/>
      <c r="H3" s="85"/>
      <c r="I3" s="85"/>
    </row>
    <row r="4" spans="1:10" s="7" customFormat="1" ht="24" customHeight="1">
      <c r="A4" s="167" t="s">
        <v>350</v>
      </c>
      <c r="B4" s="167" t="s">
        <v>72</v>
      </c>
      <c r="C4" s="167" t="s">
        <v>349</v>
      </c>
      <c r="D4" s="167" t="s">
        <v>348</v>
      </c>
      <c r="E4" s="167" t="s">
        <v>351</v>
      </c>
      <c r="F4" s="167" t="s">
        <v>353</v>
      </c>
      <c r="G4" s="167"/>
      <c r="H4" s="167"/>
      <c r="I4" s="167"/>
    </row>
    <row r="5" spans="1:10" s="7" customFormat="1" ht="24" customHeight="1">
      <c r="A5" s="167"/>
      <c r="B5" s="167"/>
      <c r="C5" s="167"/>
      <c r="D5" s="167"/>
      <c r="E5" s="167"/>
      <c r="F5" s="104" t="s">
        <v>352</v>
      </c>
      <c r="G5" s="105" t="s">
        <v>243</v>
      </c>
      <c r="H5" s="104" t="s">
        <v>244</v>
      </c>
      <c r="I5" s="104" t="s">
        <v>245</v>
      </c>
    </row>
    <row r="6" spans="1:10" s="8" customFormat="1" ht="65.25" customHeight="1">
      <c r="A6" s="91" t="s">
        <v>44</v>
      </c>
      <c r="B6" s="116" t="s">
        <v>228</v>
      </c>
      <c r="C6" s="91" t="s">
        <v>56</v>
      </c>
      <c r="D6" s="91" t="s">
        <v>517</v>
      </c>
      <c r="E6" s="91" t="s">
        <v>372</v>
      </c>
      <c r="F6" s="92" t="s">
        <v>518</v>
      </c>
      <c r="G6" s="93" t="s">
        <v>373</v>
      </c>
      <c r="H6" s="92" t="s">
        <v>252</v>
      </c>
      <c r="I6" s="94" t="s">
        <v>252</v>
      </c>
      <c r="J6" s="8" t="b">
        <f>A6=I6</f>
        <v>0</v>
      </c>
    </row>
    <row r="7" spans="1:10" s="8" customFormat="1" ht="32.25" customHeight="1">
      <c r="A7" s="81" t="s">
        <v>44</v>
      </c>
      <c r="B7" s="117" t="s">
        <v>234</v>
      </c>
      <c r="C7" s="81" t="s">
        <v>54</v>
      </c>
      <c r="D7" s="81" t="s">
        <v>54</v>
      </c>
      <c r="E7" s="81" t="s">
        <v>371</v>
      </c>
      <c r="F7" s="82" t="s">
        <v>64</v>
      </c>
      <c r="G7" s="80" t="s">
        <v>346</v>
      </c>
      <c r="H7" s="82" t="s">
        <v>252</v>
      </c>
      <c r="I7" s="86" t="s">
        <v>252</v>
      </c>
      <c r="J7" s="8" t="b">
        <f t="shared" ref="J7:J70" si="0">A7=I7</f>
        <v>0</v>
      </c>
    </row>
    <row r="8" spans="1:10" s="8" customFormat="1" ht="32.25" customHeight="1">
      <c r="A8" s="81" t="s">
        <v>44</v>
      </c>
      <c r="B8" s="117" t="s">
        <v>231</v>
      </c>
      <c r="C8" s="81" t="s">
        <v>47</v>
      </c>
      <c r="D8" s="81" t="s">
        <v>47</v>
      </c>
      <c r="E8" s="81" t="s">
        <v>365</v>
      </c>
      <c r="F8" s="82" t="s">
        <v>366</v>
      </c>
      <c r="G8" s="80" t="s">
        <v>341</v>
      </c>
      <c r="H8" s="82" t="s">
        <v>252</v>
      </c>
      <c r="I8" s="86" t="s">
        <v>252</v>
      </c>
      <c r="J8" s="8" t="b">
        <f t="shared" si="0"/>
        <v>0</v>
      </c>
    </row>
    <row r="9" spans="1:10" s="8" customFormat="1" ht="32.25" customHeight="1">
      <c r="A9" s="81" t="s">
        <v>44</v>
      </c>
      <c r="B9" s="117" t="s">
        <v>232</v>
      </c>
      <c r="C9" s="81" t="s">
        <v>50</v>
      </c>
      <c r="D9" s="81" t="s">
        <v>50</v>
      </c>
      <c r="E9" s="81" t="s">
        <v>367</v>
      </c>
      <c r="F9" s="82" t="s">
        <v>368</v>
      </c>
      <c r="G9" s="80" t="s">
        <v>344</v>
      </c>
      <c r="H9" s="82" t="s">
        <v>252</v>
      </c>
      <c r="I9" s="86" t="s">
        <v>252</v>
      </c>
      <c r="J9" s="8" t="b">
        <f t="shared" si="0"/>
        <v>0</v>
      </c>
    </row>
    <row r="10" spans="1:10" s="8" customFormat="1" ht="32.25" customHeight="1">
      <c r="A10" s="81" t="s">
        <v>44</v>
      </c>
      <c r="B10" s="117" t="s">
        <v>235</v>
      </c>
      <c r="C10" s="81" t="s">
        <v>53</v>
      </c>
      <c r="D10" s="81" t="s">
        <v>53</v>
      </c>
      <c r="E10" s="81" t="s">
        <v>374</v>
      </c>
      <c r="F10" s="82" t="s">
        <v>375</v>
      </c>
      <c r="G10" s="80" t="s">
        <v>345</v>
      </c>
      <c r="H10" s="82" t="s">
        <v>252</v>
      </c>
      <c r="I10" s="86" t="s">
        <v>252</v>
      </c>
      <c r="J10" s="8" t="b">
        <f t="shared" si="0"/>
        <v>0</v>
      </c>
    </row>
    <row r="11" spans="1:10" s="8" customFormat="1" ht="32.25" customHeight="1">
      <c r="A11" s="81" t="s">
        <v>44</v>
      </c>
      <c r="B11" s="117" t="s">
        <v>233</v>
      </c>
      <c r="C11" s="81" t="s">
        <v>52</v>
      </c>
      <c r="D11" s="81" t="s">
        <v>52</v>
      </c>
      <c r="E11" s="81" t="s">
        <v>369</v>
      </c>
      <c r="F11" s="82" t="s">
        <v>370</v>
      </c>
      <c r="G11" s="80" t="s">
        <v>340</v>
      </c>
      <c r="H11" s="82" t="s">
        <v>252</v>
      </c>
      <c r="I11" s="86" t="s">
        <v>252</v>
      </c>
      <c r="J11" s="8" t="b">
        <f t="shared" si="0"/>
        <v>0</v>
      </c>
    </row>
    <row r="12" spans="1:10" s="8" customFormat="1" ht="32.25" customHeight="1">
      <c r="A12" s="81" t="s">
        <v>44</v>
      </c>
      <c r="B12" s="117" t="s">
        <v>230</v>
      </c>
      <c r="C12" s="81" t="s">
        <v>49</v>
      </c>
      <c r="D12" s="81" t="s">
        <v>49</v>
      </c>
      <c r="E12" s="81" t="s">
        <v>364</v>
      </c>
      <c r="F12" s="82" t="s">
        <v>59</v>
      </c>
      <c r="G12" s="80" t="s">
        <v>252</v>
      </c>
      <c r="H12" s="82" t="s">
        <v>252</v>
      </c>
      <c r="I12" s="86" t="s">
        <v>252</v>
      </c>
      <c r="J12" s="8" t="b">
        <f t="shared" si="0"/>
        <v>0</v>
      </c>
    </row>
    <row r="13" spans="1:10" s="8" customFormat="1" ht="32.25" customHeight="1">
      <c r="A13" s="81" t="s">
        <v>44</v>
      </c>
      <c r="B13" s="117" t="s">
        <v>229</v>
      </c>
      <c r="C13" s="81" t="s">
        <v>46</v>
      </c>
      <c r="D13" s="81" t="s">
        <v>46</v>
      </c>
      <c r="E13" s="81" t="s">
        <v>362</v>
      </c>
      <c r="F13" s="82" t="s">
        <v>363</v>
      </c>
      <c r="G13" s="80" t="s">
        <v>343</v>
      </c>
      <c r="H13" s="82" t="s">
        <v>252</v>
      </c>
      <c r="I13" s="86" t="s">
        <v>252</v>
      </c>
      <c r="J13" s="8" t="b">
        <f t="shared" si="0"/>
        <v>0</v>
      </c>
    </row>
    <row r="14" spans="1:10" s="8" customFormat="1" ht="32.25" customHeight="1">
      <c r="A14" s="81" t="s">
        <v>44</v>
      </c>
      <c r="B14" s="117" t="s">
        <v>236</v>
      </c>
      <c r="C14" s="81" t="s">
        <v>237</v>
      </c>
      <c r="D14" s="81" t="s">
        <v>237</v>
      </c>
      <c r="E14" s="81" t="s">
        <v>376</v>
      </c>
      <c r="F14" s="82" t="s">
        <v>377</v>
      </c>
      <c r="G14" s="80" t="s">
        <v>340</v>
      </c>
      <c r="H14" s="82" t="s">
        <v>252</v>
      </c>
      <c r="I14" s="86" t="s">
        <v>252</v>
      </c>
      <c r="J14" s="8" t="b">
        <f t="shared" si="0"/>
        <v>0</v>
      </c>
    </row>
    <row r="15" spans="1:10" s="8" customFormat="1" ht="32.25" customHeight="1">
      <c r="A15" s="81" t="s">
        <v>44</v>
      </c>
      <c r="B15" s="117" t="s">
        <v>238</v>
      </c>
      <c r="C15" s="81" t="s">
        <v>58</v>
      </c>
      <c r="D15" s="81" t="s">
        <v>58</v>
      </c>
      <c r="E15" s="81" t="s">
        <v>378</v>
      </c>
      <c r="F15" s="82" t="s">
        <v>378</v>
      </c>
      <c r="G15" s="80" t="s">
        <v>342</v>
      </c>
      <c r="H15" s="82" t="s">
        <v>252</v>
      </c>
      <c r="I15" s="86" t="s">
        <v>252</v>
      </c>
      <c r="J15" s="8" t="b">
        <f t="shared" si="0"/>
        <v>0</v>
      </c>
    </row>
    <row r="16" spans="1:10" s="8" customFormat="1" ht="32.25" customHeight="1">
      <c r="A16" s="81" t="s">
        <v>260</v>
      </c>
      <c r="B16" s="117" t="s">
        <v>74</v>
      </c>
      <c r="C16" s="81" t="s">
        <v>75</v>
      </c>
      <c r="D16" s="81" t="s">
        <v>75</v>
      </c>
      <c r="E16" s="81" t="s">
        <v>379</v>
      </c>
      <c r="F16" s="82" t="s">
        <v>380</v>
      </c>
      <c r="G16" s="80" t="s">
        <v>261</v>
      </c>
      <c r="H16" s="82" t="s">
        <v>262</v>
      </c>
      <c r="I16" s="86" t="s">
        <v>260</v>
      </c>
      <c r="J16" s="8" t="b">
        <f t="shared" si="0"/>
        <v>1</v>
      </c>
    </row>
    <row r="17" spans="1:10" s="8" customFormat="1" ht="32.25" customHeight="1">
      <c r="A17" s="81" t="s">
        <v>260</v>
      </c>
      <c r="B17" s="117" t="s">
        <v>76</v>
      </c>
      <c r="C17" s="81" t="s">
        <v>77</v>
      </c>
      <c r="D17" s="81" t="s">
        <v>77</v>
      </c>
      <c r="E17" s="81" t="s">
        <v>381</v>
      </c>
      <c r="F17" s="82" t="s">
        <v>382</v>
      </c>
      <c r="G17" s="80" t="s">
        <v>259</v>
      </c>
      <c r="H17" s="82" t="s">
        <v>259</v>
      </c>
      <c r="I17" s="86" t="s">
        <v>260</v>
      </c>
      <c r="J17" s="8" t="b">
        <f t="shared" si="0"/>
        <v>1</v>
      </c>
    </row>
    <row r="18" spans="1:10" s="8" customFormat="1" ht="32.25" customHeight="1">
      <c r="A18" s="81" t="s">
        <v>260</v>
      </c>
      <c r="B18" s="117" t="s">
        <v>78</v>
      </c>
      <c r="C18" s="81" t="s">
        <v>79</v>
      </c>
      <c r="D18" s="81" t="s">
        <v>79</v>
      </c>
      <c r="E18" s="81" t="s">
        <v>383</v>
      </c>
      <c r="F18" s="82" t="s">
        <v>68</v>
      </c>
      <c r="G18" s="80" t="s">
        <v>263</v>
      </c>
      <c r="H18" s="82" t="s">
        <v>263</v>
      </c>
      <c r="I18" s="86" t="s">
        <v>260</v>
      </c>
      <c r="J18" s="8" t="b">
        <f t="shared" si="0"/>
        <v>1</v>
      </c>
    </row>
    <row r="19" spans="1:10" s="8" customFormat="1" ht="32.25" customHeight="1">
      <c r="A19" s="81" t="s">
        <v>264</v>
      </c>
      <c r="B19" s="117" t="s">
        <v>81</v>
      </c>
      <c r="C19" s="81" t="s">
        <v>82</v>
      </c>
      <c r="D19" s="81" t="s">
        <v>82</v>
      </c>
      <c r="E19" s="81" t="s">
        <v>384</v>
      </c>
      <c r="F19" s="82" t="s">
        <v>385</v>
      </c>
      <c r="G19" s="80" t="s">
        <v>267</v>
      </c>
      <c r="H19" s="82" t="s">
        <v>266</v>
      </c>
      <c r="I19" s="86" t="s">
        <v>264</v>
      </c>
      <c r="J19" s="8" t="b">
        <f t="shared" si="0"/>
        <v>1</v>
      </c>
    </row>
    <row r="20" spans="1:10" s="8" customFormat="1" ht="32.25" customHeight="1">
      <c r="A20" s="81" t="s">
        <v>264</v>
      </c>
      <c r="B20" s="117" t="s">
        <v>83</v>
      </c>
      <c r="C20" s="81" t="s">
        <v>84</v>
      </c>
      <c r="D20" s="81" t="s">
        <v>84</v>
      </c>
      <c r="E20" s="81" t="s">
        <v>386</v>
      </c>
      <c r="F20" s="82" t="s">
        <v>387</v>
      </c>
      <c r="G20" s="80" t="s">
        <v>268</v>
      </c>
      <c r="H20" s="82" t="s">
        <v>268</v>
      </c>
      <c r="I20" s="86" t="s">
        <v>264</v>
      </c>
      <c r="J20" s="8" t="b">
        <f t="shared" si="0"/>
        <v>1</v>
      </c>
    </row>
    <row r="21" spans="1:10" s="8" customFormat="1" ht="32.25" customHeight="1">
      <c r="A21" s="81" t="s">
        <v>264</v>
      </c>
      <c r="B21" s="117" t="s">
        <v>85</v>
      </c>
      <c r="C21" s="81" t="s">
        <v>86</v>
      </c>
      <c r="D21" s="81" t="s">
        <v>86</v>
      </c>
      <c r="E21" s="81" t="s">
        <v>388</v>
      </c>
      <c r="F21" s="82" t="s">
        <v>69</v>
      </c>
      <c r="G21" s="80" t="s">
        <v>265</v>
      </c>
      <c r="H21" s="82" t="s">
        <v>266</v>
      </c>
      <c r="I21" s="86" t="s">
        <v>264</v>
      </c>
      <c r="J21" s="8" t="b">
        <f t="shared" si="0"/>
        <v>1</v>
      </c>
    </row>
    <row r="22" spans="1:10" s="8" customFormat="1" ht="32.25" customHeight="1">
      <c r="A22" s="81" t="s">
        <v>271</v>
      </c>
      <c r="B22" s="117" t="s">
        <v>88</v>
      </c>
      <c r="C22" s="81" t="s">
        <v>89</v>
      </c>
      <c r="D22" s="81" t="s">
        <v>89</v>
      </c>
      <c r="E22" s="81" t="s">
        <v>389</v>
      </c>
      <c r="F22" s="82" t="s">
        <v>269</v>
      </c>
      <c r="G22" s="80" t="s">
        <v>270</v>
      </c>
      <c r="H22" s="82" t="s">
        <v>270</v>
      </c>
      <c r="I22" s="86" t="s">
        <v>271</v>
      </c>
      <c r="J22" s="8" t="b">
        <f t="shared" si="0"/>
        <v>1</v>
      </c>
    </row>
    <row r="23" spans="1:10" s="8" customFormat="1" ht="32.25" customHeight="1">
      <c r="A23" s="81" t="s">
        <v>271</v>
      </c>
      <c r="B23" s="117" t="s">
        <v>90</v>
      </c>
      <c r="C23" s="81" t="s">
        <v>60</v>
      </c>
      <c r="D23" s="81" t="s">
        <v>60</v>
      </c>
      <c r="E23" s="81" t="s">
        <v>390</v>
      </c>
      <c r="F23" s="82" t="s">
        <v>391</v>
      </c>
      <c r="G23" s="80" t="s">
        <v>272</v>
      </c>
      <c r="H23" s="82" t="s">
        <v>272</v>
      </c>
      <c r="I23" s="86" t="s">
        <v>271</v>
      </c>
      <c r="J23" s="8" t="b">
        <f t="shared" si="0"/>
        <v>1</v>
      </c>
    </row>
    <row r="24" spans="1:10" s="8" customFormat="1" ht="32.25" customHeight="1">
      <c r="A24" s="81" t="s">
        <v>271</v>
      </c>
      <c r="B24" s="117" t="s">
        <v>91</v>
      </c>
      <c r="C24" s="81" t="s">
        <v>92</v>
      </c>
      <c r="D24" s="81" t="s">
        <v>92</v>
      </c>
      <c r="E24" s="81" t="s">
        <v>463</v>
      </c>
      <c r="F24" s="82" t="s">
        <v>464</v>
      </c>
      <c r="G24" s="80" t="s">
        <v>465</v>
      </c>
      <c r="H24" s="82" t="s">
        <v>466</v>
      </c>
      <c r="I24" s="86" t="s">
        <v>271</v>
      </c>
      <c r="J24" s="8" t="b">
        <f t="shared" si="0"/>
        <v>1</v>
      </c>
    </row>
    <row r="25" spans="1:10" s="8" customFormat="1" ht="32.25" customHeight="1">
      <c r="A25" s="81" t="s">
        <v>271</v>
      </c>
      <c r="B25" s="117" t="s">
        <v>93</v>
      </c>
      <c r="C25" s="81" t="s">
        <v>94</v>
      </c>
      <c r="D25" s="81" t="s">
        <v>94</v>
      </c>
      <c r="E25" s="81" t="s">
        <v>392</v>
      </c>
      <c r="F25" s="82" t="s">
        <v>393</v>
      </c>
      <c r="G25" s="80" t="s">
        <v>273</v>
      </c>
      <c r="H25" s="82" t="s">
        <v>273</v>
      </c>
      <c r="I25" s="86" t="s">
        <v>271</v>
      </c>
      <c r="J25" s="8" t="b">
        <f t="shared" si="0"/>
        <v>1</v>
      </c>
    </row>
    <row r="26" spans="1:10" s="8" customFormat="1" ht="32.25" customHeight="1">
      <c r="A26" s="81" t="s">
        <v>248</v>
      </c>
      <c r="B26" s="117" t="s">
        <v>96</v>
      </c>
      <c r="C26" s="81" t="s">
        <v>97</v>
      </c>
      <c r="D26" s="81" t="s">
        <v>97</v>
      </c>
      <c r="E26" s="81" t="s">
        <v>467</v>
      </c>
      <c r="F26" s="82" t="s">
        <v>468</v>
      </c>
      <c r="G26" s="80" t="s">
        <v>469</v>
      </c>
      <c r="H26" s="82" t="s">
        <v>470</v>
      </c>
      <c r="I26" s="86" t="s">
        <v>248</v>
      </c>
      <c r="J26" s="8" t="b">
        <f t="shared" si="0"/>
        <v>1</v>
      </c>
    </row>
    <row r="27" spans="1:10" s="8" customFormat="1" ht="32.25" customHeight="1">
      <c r="A27" s="81" t="s">
        <v>274</v>
      </c>
      <c r="B27" s="117" t="s">
        <v>99</v>
      </c>
      <c r="C27" s="81" t="s">
        <v>100</v>
      </c>
      <c r="D27" s="81" t="s">
        <v>100</v>
      </c>
      <c r="E27" s="81" t="s">
        <v>471</v>
      </c>
      <c r="F27" s="82" t="s">
        <v>472</v>
      </c>
      <c r="G27" s="80" t="s">
        <v>473</v>
      </c>
      <c r="H27" s="82" t="s">
        <v>474</v>
      </c>
      <c r="I27" s="86" t="s">
        <v>274</v>
      </c>
      <c r="J27" s="8" t="b">
        <f t="shared" si="0"/>
        <v>1</v>
      </c>
    </row>
    <row r="28" spans="1:10" s="8" customFormat="1" ht="32.25" customHeight="1">
      <c r="A28" s="81" t="s">
        <v>276</v>
      </c>
      <c r="B28" s="117" t="s">
        <v>102</v>
      </c>
      <c r="C28" s="81" t="s">
        <v>45</v>
      </c>
      <c r="D28" s="81" t="s">
        <v>45</v>
      </c>
      <c r="E28" s="81" t="s">
        <v>394</v>
      </c>
      <c r="F28" s="82" t="s">
        <v>394</v>
      </c>
      <c r="G28" s="80" t="s">
        <v>277</v>
      </c>
      <c r="H28" s="82" t="s">
        <v>278</v>
      </c>
      <c r="I28" s="86" t="s">
        <v>276</v>
      </c>
      <c r="J28" s="8" t="b">
        <f t="shared" si="0"/>
        <v>1</v>
      </c>
    </row>
    <row r="29" spans="1:10" s="8" customFormat="1" ht="32.25" customHeight="1">
      <c r="A29" s="81" t="s">
        <v>276</v>
      </c>
      <c r="B29" s="117" t="s">
        <v>103</v>
      </c>
      <c r="C29" s="81" t="s">
        <v>104</v>
      </c>
      <c r="D29" s="81" t="s">
        <v>104</v>
      </c>
      <c r="E29" s="81" t="s">
        <v>395</v>
      </c>
      <c r="F29" s="82" t="s">
        <v>396</v>
      </c>
      <c r="G29" s="80" t="s">
        <v>275</v>
      </c>
      <c r="H29" s="82" t="s">
        <v>275</v>
      </c>
      <c r="I29" s="86" t="s">
        <v>276</v>
      </c>
      <c r="J29" s="8" t="b">
        <f t="shared" si="0"/>
        <v>1</v>
      </c>
    </row>
    <row r="30" spans="1:10" s="8" customFormat="1" ht="32.25" customHeight="1">
      <c r="A30" s="81" t="s">
        <v>276</v>
      </c>
      <c r="B30" s="117" t="s">
        <v>105</v>
      </c>
      <c r="C30" s="81" t="s">
        <v>106</v>
      </c>
      <c r="D30" s="81" t="s">
        <v>106</v>
      </c>
      <c r="E30" s="81" t="s">
        <v>397</v>
      </c>
      <c r="F30" s="82" t="s">
        <v>398</v>
      </c>
      <c r="G30" s="80" t="s">
        <v>276</v>
      </c>
      <c r="H30" s="82" t="s">
        <v>276</v>
      </c>
      <c r="I30" s="86" t="s">
        <v>276</v>
      </c>
      <c r="J30" s="8" t="b">
        <f t="shared" si="0"/>
        <v>1</v>
      </c>
    </row>
    <row r="31" spans="1:10" s="8" customFormat="1" ht="32.25" customHeight="1">
      <c r="A31" s="81" t="s">
        <v>347</v>
      </c>
      <c r="B31" s="117" t="s">
        <v>109</v>
      </c>
      <c r="C31" s="81" t="s">
        <v>110</v>
      </c>
      <c r="D31" s="81" t="s">
        <v>110</v>
      </c>
      <c r="E31" s="81" t="s">
        <v>401</v>
      </c>
      <c r="F31" s="82" t="s">
        <v>402</v>
      </c>
      <c r="G31" s="80" t="s">
        <v>347</v>
      </c>
      <c r="H31" s="82" t="s">
        <v>257</v>
      </c>
      <c r="I31" s="86" t="s">
        <v>258</v>
      </c>
      <c r="J31" s="8" t="b">
        <f t="shared" si="0"/>
        <v>0</v>
      </c>
    </row>
    <row r="32" spans="1:10" s="8" customFormat="1" ht="32.25" customHeight="1">
      <c r="A32" s="81" t="s">
        <v>347</v>
      </c>
      <c r="B32" s="117" t="s">
        <v>111</v>
      </c>
      <c r="C32" s="81" t="s">
        <v>112</v>
      </c>
      <c r="D32" s="81" t="s">
        <v>112</v>
      </c>
      <c r="E32" s="81" t="s">
        <v>403</v>
      </c>
      <c r="F32" s="82" t="s">
        <v>404</v>
      </c>
      <c r="G32" s="80" t="s">
        <v>256</v>
      </c>
      <c r="H32" s="82" t="s">
        <v>257</v>
      </c>
      <c r="I32" s="86" t="s">
        <v>258</v>
      </c>
      <c r="J32" s="8" t="b">
        <f t="shared" si="0"/>
        <v>0</v>
      </c>
    </row>
    <row r="33" spans="1:10" s="8" customFormat="1" ht="32.25" customHeight="1">
      <c r="A33" s="81" t="s">
        <v>347</v>
      </c>
      <c r="B33" s="117" t="s">
        <v>108</v>
      </c>
      <c r="C33" s="81" t="s">
        <v>55</v>
      </c>
      <c r="D33" s="81" t="s">
        <v>55</v>
      </c>
      <c r="E33" s="81" t="s">
        <v>399</v>
      </c>
      <c r="F33" s="82" t="s">
        <v>400</v>
      </c>
      <c r="G33" s="80" t="s">
        <v>279</v>
      </c>
      <c r="H33" s="82" t="s">
        <v>257</v>
      </c>
      <c r="I33" s="86" t="s">
        <v>258</v>
      </c>
      <c r="J33" s="8" t="b">
        <f t="shared" si="0"/>
        <v>0</v>
      </c>
    </row>
    <row r="34" spans="1:10" s="8" customFormat="1" ht="32.25" customHeight="1">
      <c r="A34" s="81" t="s">
        <v>255</v>
      </c>
      <c r="B34" s="117" t="s">
        <v>114</v>
      </c>
      <c r="C34" s="81" t="s">
        <v>115</v>
      </c>
      <c r="D34" s="81" t="s">
        <v>115</v>
      </c>
      <c r="E34" s="81" t="s">
        <v>405</v>
      </c>
      <c r="F34" s="82" t="s">
        <v>284</v>
      </c>
      <c r="G34" s="80" t="s">
        <v>280</v>
      </c>
      <c r="H34" s="82" t="s">
        <v>281</v>
      </c>
      <c r="I34" s="86" t="s">
        <v>255</v>
      </c>
      <c r="J34" s="8" t="b">
        <f t="shared" si="0"/>
        <v>1</v>
      </c>
    </row>
    <row r="35" spans="1:10" s="8" customFormat="1" ht="32.25" customHeight="1">
      <c r="A35" s="81" t="s">
        <v>255</v>
      </c>
      <c r="B35" s="117" t="s">
        <v>116</v>
      </c>
      <c r="C35" s="81" t="s">
        <v>117</v>
      </c>
      <c r="D35" s="81" t="s">
        <v>117</v>
      </c>
      <c r="E35" s="81" t="s">
        <v>406</v>
      </c>
      <c r="F35" s="82" t="s">
        <v>282</v>
      </c>
      <c r="G35" s="80" t="s">
        <v>283</v>
      </c>
      <c r="H35" s="82" t="s">
        <v>255</v>
      </c>
      <c r="I35" s="86" t="s">
        <v>255</v>
      </c>
      <c r="J35" s="8" t="b">
        <f t="shared" si="0"/>
        <v>1</v>
      </c>
    </row>
    <row r="36" spans="1:10" s="8" customFormat="1" ht="32.25" customHeight="1">
      <c r="A36" s="81" t="s">
        <v>255</v>
      </c>
      <c r="B36" s="117" t="s">
        <v>118</v>
      </c>
      <c r="C36" s="81" t="s">
        <v>119</v>
      </c>
      <c r="D36" s="81" t="s">
        <v>119</v>
      </c>
      <c r="E36" s="81" t="s">
        <v>407</v>
      </c>
      <c r="F36" s="82" t="s">
        <v>408</v>
      </c>
      <c r="G36" s="80" t="s">
        <v>255</v>
      </c>
      <c r="H36" s="82" t="s">
        <v>255</v>
      </c>
      <c r="I36" s="86" t="s">
        <v>255</v>
      </c>
      <c r="J36" s="8" t="b">
        <f t="shared" si="0"/>
        <v>1</v>
      </c>
    </row>
    <row r="37" spans="1:10" s="8" customFormat="1" ht="32.25" customHeight="1">
      <c r="A37" s="81" t="s">
        <v>356</v>
      </c>
      <c r="B37" s="117" t="s">
        <v>121</v>
      </c>
      <c r="C37" s="81" t="s">
        <v>122</v>
      </c>
      <c r="D37" s="81" t="s">
        <v>122</v>
      </c>
      <c r="E37" s="81" t="s">
        <v>409</v>
      </c>
      <c r="F37" s="115" t="s">
        <v>501</v>
      </c>
      <c r="G37" s="80" t="s">
        <v>290</v>
      </c>
      <c r="H37" s="82" t="s">
        <v>290</v>
      </c>
      <c r="I37" s="86" t="s">
        <v>253</v>
      </c>
      <c r="J37" s="8" t="b">
        <f t="shared" si="0"/>
        <v>0</v>
      </c>
    </row>
    <row r="38" spans="1:10" s="8" customFormat="1" ht="32.25" customHeight="1">
      <c r="A38" s="81" t="s">
        <v>356</v>
      </c>
      <c r="B38" s="117" t="s">
        <v>123</v>
      </c>
      <c r="C38" s="81" t="s">
        <v>124</v>
      </c>
      <c r="D38" s="81" t="s">
        <v>124</v>
      </c>
      <c r="E38" s="81" t="s">
        <v>410</v>
      </c>
      <c r="F38" s="92" t="s">
        <v>502</v>
      </c>
      <c r="G38" s="80" t="s">
        <v>288</v>
      </c>
      <c r="H38" s="82" t="s">
        <v>289</v>
      </c>
      <c r="I38" s="86" t="s">
        <v>253</v>
      </c>
      <c r="J38" s="8" t="b">
        <f t="shared" si="0"/>
        <v>0</v>
      </c>
    </row>
    <row r="39" spans="1:10" s="8" customFormat="1" ht="32.25" customHeight="1">
      <c r="A39" s="81" t="s">
        <v>356</v>
      </c>
      <c r="B39" s="117" t="s">
        <v>125</v>
      </c>
      <c r="C39" s="81" t="s">
        <v>126</v>
      </c>
      <c r="D39" s="81" t="s">
        <v>126</v>
      </c>
      <c r="E39" s="82" t="s">
        <v>523</v>
      </c>
      <c r="F39" s="82" t="s">
        <v>523</v>
      </c>
      <c r="G39" s="80" t="s">
        <v>286</v>
      </c>
      <c r="H39" s="82" t="s">
        <v>287</v>
      </c>
      <c r="I39" s="86" t="s">
        <v>253</v>
      </c>
      <c r="J39" s="8" t="b">
        <f t="shared" si="0"/>
        <v>0</v>
      </c>
    </row>
    <row r="40" spans="1:10" s="8" customFormat="1" ht="32.25" customHeight="1">
      <c r="A40" s="81" t="s">
        <v>356</v>
      </c>
      <c r="B40" s="117" t="s">
        <v>127</v>
      </c>
      <c r="C40" s="81" t="s">
        <v>128</v>
      </c>
      <c r="D40" s="81" t="s">
        <v>128</v>
      </c>
      <c r="E40" s="81" t="s">
        <v>522</v>
      </c>
      <c r="F40" s="82" t="s">
        <v>522</v>
      </c>
      <c r="G40" s="80" t="s">
        <v>253</v>
      </c>
      <c r="H40" s="82" t="s">
        <v>253</v>
      </c>
      <c r="I40" s="86" t="s">
        <v>253</v>
      </c>
      <c r="J40" s="8" t="b">
        <f t="shared" si="0"/>
        <v>0</v>
      </c>
    </row>
    <row r="41" spans="1:10" s="8" customFormat="1" ht="32.25" customHeight="1">
      <c r="A41" s="81" t="s">
        <v>356</v>
      </c>
      <c r="B41" s="117" t="s">
        <v>129</v>
      </c>
      <c r="C41" s="81" t="s">
        <v>130</v>
      </c>
      <c r="D41" s="81" t="s">
        <v>130</v>
      </c>
      <c r="E41" s="81" t="s">
        <v>521</v>
      </c>
      <c r="F41" s="82" t="s">
        <v>521</v>
      </c>
      <c r="G41" s="80" t="s">
        <v>285</v>
      </c>
      <c r="H41" s="82" t="s">
        <v>253</v>
      </c>
      <c r="I41" s="86" t="s">
        <v>253</v>
      </c>
      <c r="J41" s="8" t="b">
        <f t="shared" si="0"/>
        <v>0</v>
      </c>
    </row>
    <row r="42" spans="1:10" s="8" customFormat="1" ht="32.25" customHeight="1">
      <c r="A42" s="81" t="s">
        <v>293</v>
      </c>
      <c r="B42" s="117" t="s">
        <v>133</v>
      </c>
      <c r="C42" s="81" t="s">
        <v>134</v>
      </c>
      <c r="D42" s="81" t="s">
        <v>134</v>
      </c>
      <c r="E42" s="81" t="s">
        <v>413</v>
      </c>
      <c r="F42" s="82" t="s">
        <v>294</v>
      </c>
      <c r="G42" s="80" t="s">
        <v>293</v>
      </c>
      <c r="H42" s="82" t="s">
        <v>293</v>
      </c>
      <c r="I42" s="86" t="s">
        <v>293</v>
      </c>
      <c r="J42" s="8" t="b">
        <f t="shared" si="0"/>
        <v>1</v>
      </c>
    </row>
    <row r="43" spans="1:10" s="8" customFormat="1" ht="32.25" customHeight="1">
      <c r="A43" s="81" t="s">
        <v>293</v>
      </c>
      <c r="B43" s="117" t="s">
        <v>132</v>
      </c>
      <c r="C43" s="81" t="s">
        <v>48</v>
      </c>
      <c r="D43" s="81" t="s">
        <v>48</v>
      </c>
      <c r="E43" s="81" t="s">
        <v>411</v>
      </c>
      <c r="F43" s="82" t="s">
        <v>412</v>
      </c>
      <c r="G43" s="80" t="s">
        <v>291</v>
      </c>
      <c r="H43" s="82" t="s">
        <v>292</v>
      </c>
      <c r="I43" s="86" t="s">
        <v>293</v>
      </c>
      <c r="J43" s="8" t="b">
        <f t="shared" si="0"/>
        <v>1</v>
      </c>
    </row>
    <row r="44" spans="1:10" s="8" customFormat="1" ht="32.25" customHeight="1">
      <c r="A44" s="81" t="s">
        <v>357</v>
      </c>
      <c r="B44" s="117" t="s">
        <v>136</v>
      </c>
      <c r="C44" s="81" t="s">
        <v>137</v>
      </c>
      <c r="D44" s="81" t="s">
        <v>137</v>
      </c>
      <c r="E44" s="81" t="s">
        <v>414</v>
      </c>
      <c r="F44" s="82" t="s">
        <v>295</v>
      </c>
      <c r="G44" s="80" t="s">
        <v>296</v>
      </c>
      <c r="H44" s="82" t="s">
        <v>297</v>
      </c>
      <c r="I44" s="86" t="s">
        <v>251</v>
      </c>
      <c r="J44" s="8" t="b">
        <f t="shared" si="0"/>
        <v>0</v>
      </c>
    </row>
    <row r="45" spans="1:10" s="8" customFormat="1" ht="32.25" customHeight="1">
      <c r="A45" s="81" t="s">
        <v>357</v>
      </c>
      <c r="B45" s="117" t="s">
        <v>138</v>
      </c>
      <c r="C45" s="81" t="s">
        <v>139</v>
      </c>
      <c r="D45" s="81" t="s">
        <v>139</v>
      </c>
      <c r="E45" s="81" t="s">
        <v>415</v>
      </c>
      <c r="F45" s="82" t="s">
        <v>503</v>
      </c>
      <c r="G45" s="80" t="s">
        <v>298</v>
      </c>
      <c r="H45" s="82" t="s">
        <v>298</v>
      </c>
      <c r="I45" s="86" t="s">
        <v>251</v>
      </c>
      <c r="J45" s="8" t="b">
        <f t="shared" si="0"/>
        <v>0</v>
      </c>
    </row>
    <row r="46" spans="1:10" s="8" customFormat="1" ht="32.25" customHeight="1">
      <c r="A46" s="81" t="s">
        <v>357</v>
      </c>
      <c r="B46" s="117" t="s">
        <v>140</v>
      </c>
      <c r="C46" s="81" t="s">
        <v>141</v>
      </c>
      <c r="D46" s="81" t="s">
        <v>141</v>
      </c>
      <c r="E46" s="81" t="s">
        <v>416</v>
      </c>
      <c r="F46" s="82" t="s">
        <v>417</v>
      </c>
      <c r="G46" s="80" t="s">
        <v>250</v>
      </c>
      <c r="H46" s="82" t="s">
        <v>250</v>
      </c>
      <c r="I46" s="86" t="s">
        <v>251</v>
      </c>
      <c r="J46" s="8" t="b">
        <f t="shared" si="0"/>
        <v>0</v>
      </c>
    </row>
    <row r="47" spans="1:10" s="8" customFormat="1" ht="32.25" customHeight="1">
      <c r="A47" s="81" t="s">
        <v>357</v>
      </c>
      <c r="B47" s="117" t="s">
        <v>142</v>
      </c>
      <c r="C47" s="81" t="s">
        <v>143</v>
      </c>
      <c r="D47" s="81" t="s">
        <v>143</v>
      </c>
      <c r="E47" s="81" t="s">
        <v>418</v>
      </c>
      <c r="F47" s="82" t="s">
        <v>299</v>
      </c>
      <c r="G47" s="80" t="s">
        <v>300</v>
      </c>
      <c r="H47" s="82" t="s">
        <v>300</v>
      </c>
      <c r="I47" s="86" t="s">
        <v>251</v>
      </c>
      <c r="J47" s="8" t="b">
        <f t="shared" si="0"/>
        <v>0</v>
      </c>
    </row>
    <row r="48" spans="1:10" s="8" customFormat="1" ht="32.25" customHeight="1">
      <c r="A48" s="81" t="s">
        <v>357</v>
      </c>
      <c r="B48" s="117" t="s">
        <v>144</v>
      </c>
      <c r="C48" s="81" t="s">
        <v>145</v>
      </c>
      <c r="D48" s="81" t="s">
        <v>145</v>
      </c>
      <c r="E48" s="81" t="s">
        <v>419</v>
      </c>
      <c r="F48" s="82" t="s">
        <v>420</v>
      </c>
      <c r="G48" s="80" t="s">
        <v>301</v>
      </c>
      <c r="H48" s="82" t="s">
        <v>301</v>
      </c>
      <c r="I48" s="86" t="s">
        <v>251</v>
      </c>
      <c r="J48" s="8" t="b">
        <f t="shared" si="0"/>
        <v>0</v>
      </c>
    </row>
    <row r="49" spans="1:10" s="8" customFormat="1" ht="32.25" customHeight="1">
      <c r="A49" s="81" t="s">
        <v>303</v>
      </c>
      <c r="B49" s="117" t="s">
        <v>149</v>
      </c>
      <c r="C49" s="81" t="s">
        <v>150</v>
      </c>
      <c r="D49" s="81" t="s">
        <v>150</v>
      </c>
      <c r="E49" s="81" t="s">
        <v>475</v>
      </c>
      <c r="F49" s="82" t="s">
        <v>476</v>
      </c>
      <c r="G49" s="80" t="s">
        <v>477</v>
      </c>
      <c r="H49" s="82" t="s">
        <v>477</v>
      </c>
      <c r="I49" s="86" t="s">
        <v>303</v>
      </c>
      <c r="J49" s="8" t="b">
        <f t="shared" si="0"/>
        <v>1</v>
      </c>
    </row>
    <row r="50" spans="1:10" s="8" customFormat="1" ht="32.25" customHeight="1">
      <c r="A50" s="81" t="s">
        <v>303</v>
      </c>
      <c r="B50" s="117" t="s">
        <v>147</v>
      </c>
      <c r="C50" s="81" t="s">
        <v>148</v>
      </c>
      <c r="D50" s="81" t="s">
        <v>148</v>
      </c>
      <c r="E50" s="81" t="s">
        <v>478</v>
      </c>
      <c r="F50" s="82" t="s">
        <v>479</v>
      </c>
      <c r="G50" s="80" t="s">
        <v>302</v>
      </c>
      <c r="H50" s="82" t="s">
        <v>302</v>
      </c>
      <c r="I50" s="86" t="s">
        <v>303</v>
      </c>
      <c r="J50" s="8" t="b">
        <f t="shared" si="0"/>
        <v>1</v>
      </c>
    </row>
    <row r="51" spans="1:10" s="8" customFormat="1" ht="32.25" customHeight="1">
      <c r="A51" s="81" t="s">
        <v>303</v>
      </c>
      <c r="B51" s="117" t="s">
        <v>159</v>
      </c>
      <c r="C51" s="81" t="s">
        <v>160</v>
      </c>
      <c r="D51" s="81" t="s">
        <v>160</v>
      </c>
      <c r="E51" s="81" t="s">
        <v>423</v>
      </c>
      <c r="F51" s="82" t="s">
        <v>424</v>
      </c>
      <c r="G51" s="80" t="s">
        <v>302</v>
      </c>
      <c r="H51" s="82" t="s">
        <v>302</v>
      </c>
      <c r="I51" s="86" t="s">
        <v>303</v>
      </c>
      <c r="J51" s="8" t="b">
        <f t="shared" si="0"/>
        <v>1</v>
      </c>
    </row>
    <row r="52" spans="1:10" s="8" customFormat="1" ht="32.25" customHeight="1">
      <c r="A52" s="81" t="s">
        <v>303</v>
      </c>
      <c r="B52" s="117" t="s">
        <v>151</v>
      </c>
      <c r="C52" s="81" t="s">
        <v>152</v>
      </c>
      <c r="D52" s="81" t="s">
        <v>152</v>
      </c>
      <c r="E52" s="81" t="s">
        <v>421</v>
      </c>
      <c r="F52" s="82" t="s">
        <v>304</v>
      </c>
      <c r="G52" s="80" t="s">
        <v>305</v>
      </c>
      <c r="H52" s="82" t="s">
        <v>306</v>
      </c>
      <c r="I52" s="86" t="s">
        <v>303</v>
      </c>
      <c r="J52" s="8" t="b">
        <f t="shared" si="0"/>
        <v>1</v>
      </c>
    </row>
    <row r="53" spans="1:10" s="8" customFormat="1" ht="32.25" customHeight="1">
      <c r="A53" s="81" t="s">
        <v>303</v>
      </c>
      <c r="B53" s="117" t="s">
        <v>161</v>
      </c>
      <c r="C53" s="81" t="s">
        <v>162</v>
      </c>
      <c r="D53" s="81" t="s">
        <v>162</v>
      </c>
      <c r="E53" s="81" t="s">
        <v>480</v>
      </c>
      <c r="F53" s="82" t="s">
        <v>504</v>
      </c>
      <c r="G53" s="80" t="s">
        <v>481</v>
      </c>
      <c r="H53" s="82" t="s">
        <v>482</v>
      </c>
      <c r="I53" s="86" t="s">
        <v>303</v>
      </c>
      <c r="J53" s="8" t="b">
        <f t="shared" si="0"/>
        <v>1</v>
      </c>
    </row>
    <row r="54" spans="1:10" s="8" customFormat="1" ht="32.25" customHeight="1">
      <c r="A54" s="81" t="s">
        <v>303</v>
      </c>
      <c r="B54" s="117" t="s">
        <v>153</v>
      </c>
      <c r="C54" s="81" t="s">
        <v>154</v>
      </c>
      <c r="D54" s="81" t="s">
        <v>154</v>
      </c>
      <c r="E54" s="81" t="s">
        <v>483</v>
      </c>
      <c r="F54" s="82" t="s">
        <v>505</v>
      </c>
      <c r="G54" s="80" t="s">
        <v>484</v>
      </c>
      <c r="H54" s="82" t="s">
        <v>484</v>
      </c>
      <c r="I54" s="86" t="s">
        <v>303</v>
      </c>
      <c r="J54" s="8" t="b">
        <f t="shared" si="0"/>
        <v>1</v>
      </c>
    </row>
    <row r="55" spans="1:10" s="8" customFormat="1" ht="32.25" customHeight="1">
      <c r="A55" s="81" t="s">
        <v>303</v>
      </c>
      <c r="B55" s="117" t="s">
        <v>155</v>
      </c>
      <c r="C55" s="81" t="s">
        <v>156</v>
      </c>
      <c r="D55" s="81" t="s">
        <v>156</v>
      </c>
      <c r="E55" s="81" t="s">
        <v>422</v>
      </c>
      <c r="F55" s="82" t="s">
        <v>506</v>
      </c>
      <c r="G55" s="80" t="s">
        <v>302</v>
      </c>
      <c r="H55" s="82" t="s">
        <v>302</v>
      </c>
      <c r="I55" s="86" t="s">
        <v>303</v>
      </c>
      <c r="J55" s="8" t="b">
        <f t="shared" si="0"/>
        <v>1</v>
      </c>
    </row>
    <row r="56" spans="1:10" ht="32.25" customHeight="1">
      <c r="A56" s="91" t="s">
        <v>303</v>
      </c>
      <c r="B56" s="116" t="s">
        <v>163</v>
      </c>
      <c r="C56" s="91" t="s">
        <v>164</v>
      </c>
      <c r="D56" s="91" t="s">
        <v>164</v>
      </c>
      <c r="E56" s="91" t="s">
        <v>425</v>
      </c>
      <c r="F56" s="92" t="s">
        <v>507</v>
      </c>
      <c r="G56" s="93" t="s">
        <v>302</v>
      </c>
      <c r="H56" s="92" t="s">
        <v>302</v>
      </c>
      <c r="I56" s="94" t="s">
        <v>303</v>
      </c>
      <c r="J56" s="8" t="b">
        <f t="shared" si="0"/>
        <v>1</v>
      </c>
    </row>
    <row r="57" spans="1:10" ht="32.25" customHeight="1">
      <c r="A57" s="91" t="s">
        <v>303</v>
      </c>
      <c r="B57" s="116" t="s">
        <v>157</v>
      </c>
      <c r="C57" s="91" t="s">
        <v>158</v>
      </c>
      <c r="D57" s="91" t="s">
        <v>158</v>
      </c>
      <c r="E57" s="91" t="s">
        <v>485</v>
      </c>
      <c r="F57" s="92" t="s">
        <v>486</v>
      </c>
      <c r="G57" s="93" t="s">
        <v>487</v>
      </c>
      <c r="H57" s="92" t="s">
        <v>487</v>
      </c>
      <c r="I57" s="94" t="s">
        <v>303</v>
      </c>
      <c r="J57" s="8" t="b">
        <f t="shared" si="0"/>
        <v>1</v>
      </c>
    </row>
    <row r="58" spans="1:10" ht="32.25" customHeight="1">
      <c r="A58" s="97" t="s">
        <v>247</v>
      </c>
      <c r="B58" s="119" t="s">
        <v>166</v>
      </c>
      <c r="C58" s="97" t="s">
        <v>167</v>
      </c>
      <c r="D58" s="97" t="s">
        <v>167</v>
      </c>
      <c r="E58" s="97" t="s">
        <v>426</v>
      </c>
      <c r="F58" s="96" t="s">
        <v>427</v>
      </c>
      <c r="G58" s="97" t="s">
        <v>247</v>
      </c>
      <c r="H58" s="97" t="s">
        <v>247</v>
      </c>
      <c r="I58" s="97" t="s">
        <v>247</v>
      </c>
      <c r="J58" s="8" t="b">
        <f t="shared" si="0"/>
        <v>1</v>
      </c>
    </row>
    <row r="59" spans="1:10" ht="32.25" customHeight="1">
      <c r="A59" s="164" t="s">
        <v>247</v>
      </c>
      <c r="B59" s="162" t="s">
        <v>168</v>
      </c>
      <c r="C59" s="164" t="s">
        <v>169</v>
      </c>
      <c r="D59" s="162" t="s">
        <v>169</v>
      </c>
      <c r="E59" s="162" t="s">
        <v>428</v>
      </c>
      <c r="F59" s="96" t="s">
        <v>520</v>
      </c>
      <c r="G59" s="97" t="s">
        <v>344</v>
      </c>
      <c r="H59" s="97" t="s">
        <v>246</v>
      </c>
      <c r="I59" s="97" t="s">
        <v>247</v>
      </c>
      <c r="J59" s="8" t="b">
        <f t="shared" si="0"/>
        <v>1</v>
      </c>
    </row>
    <row r="60" spans="1:10" ht="32.25" customHeight="1">
      <c r="A60" s="165"/>
      <c r="B60" s="163"/>
      <c r="C60" s="165"/>
      <c r="D60" s="163"/>
      <c r="E60" s="163"/>
      <c r="F60" s="96" t="s">
        <v>519</v>
      </c>
      <c r="G60" s="9" t="s">
        <v>246</v>
      </c>
      <c r="H60" s="97" t="s">
        <v>246</v>
      </c>
      <c r="I60" s="97" t="s">
        <v>247</v>
      </c>
      <c r="J60" s="8" t="b">
        <f t="shared" si="0"/>
        <v>0</v>
      </c>
    </row>
    <row r="61" spans="1:10" ht="32.25" customHeight="1">
      <c r="A61" s="97" t="s">
        <v>247</v>
      </c>
      <c r="B61" s="119" t="s">
        <v>170</v>
      </c>
      <c r="C61" s="97" t="s">
        <v>171</v>
      </c>
      <c r="D61" s="97" t="s">
        <v>171</v>
      </c>
      <c r="E61" s="97" t="s">
        <v>429</v>
      </c>
      <c r="F61" s="96" t="s">
        <v>430</v>
      </c>
      <c r="G61" s="97" t="s">
        <v>246</v>
      </c>
      <c r="H61" s="97" t="s">
        <v>246</v>
      </c>
      <c r="I61" s="97" t="s">
        <v>247</v>
      </c>
      <c r="J61" s="8" t="b">
        <f t="shared" si="0"/>
        <v>1</v>
      </c>
    </row>
    <row r="62" spans="1:10" ht="32.25" customHeight="1">
      <c r="A62" s="97" t="s">
        <v>247</v>
      </c>
      <c r="B62" s="119" t="s">
        <v>172</v>
      </c>
      <c r="C62" s="97" t="s">
        <v>173</v>
      </c>
      <c r="D62" s="97" t="s">
        <v>173</v>
      </c>
      <c r="E62" s="97" t="s">
        <v>488</v>
      </c>
      <c r="F62" s="96" t="s">
        <v>489</v>
      </c>
      <c r="G62" s="97" t="s">
        <v>246</v>
      </c>
      <c r="H62" s="97" t="s">
        <v>246</v>
      </c>
      <c r="I62" s="97" t="s">
        <v>247</v>
      </c>
      <c r="J62" s="8" t="b">
        <f t="shared" si="0"/>
        <v>1</v>
      </c>
    </row>
    <row r="63" spans="1:10" ht="32.25" customHeight="1">
      <c r="A63" s="97" t="s">
        <v>358</v>
      </c>
      <c r="B63" s="119" t="s">
        <v>175</v>
      </c>
      <c r="C63" s="97" t="s">
        <v>176</v>
      </c>
      <c r="D63" s="97" t="s">
        <v>176</v>
      </c>
      <c r="E63" s="97" t="s">
        <v>431</v>
      </c>
      <c r="F63" s="96" t="s">
        <v>432</v>
      </c>
      <c r="G63" s="97" t="s">
        <v>309</v>
      </c>
      <c r="H63" s="97" t="s">
        <v>309</v>
      </c>
      <c r="I63" s="97" t="s">
        <v>252</v>
      </c>
      <c r="J63" s="8" t="b">
        <f t="shared" si="0"/>
        <v>0</v>
      </c>
    </row>
    <row r="64" spans="1:10" ht="32.25" customHeight="1">
      <c r="A64" s="97" t="s">
        <v>358</v>
      </c>
      <c r="B64" s="119" t="s">
        <v>177</v>
      </c>
      <c r="C64" s="97" t="s">
        <v>178</v>
      </c>
      <c r="D64" s="97" t="s">
        <v>178</v>
      </c>
      <c r="E64" s="97" t="s">
        <v>433</v>
      </c>
      <c r="F64" s="96" t="s">
        <v>434</v>
      </c>
      <c r="G64" s="97" t="s">
        <v>307</v>
      </c>
      <c r="H64" s="97" t="s">
        <v>308</v>
      </c>
      <c r="I64" s="97" t="s">
        <v>252</v>
      </c>
      <c r="J64" s="8" t="b">
        <f t="shared" si="0"/>
        <v>0</v>
      </c>
    </row>
    <row r="65" spans="1:10" ht="32.25" customHeight="1">
      <c r="A65" s="97" t="s">
        <v>310</v>
      </c>
      <c r="B65" s="119" t="s">
        <v>181</v>
      </c>
      <c r="C65" s="97" t="s">
        <v>182</v>
      </c>
      <c r="D65" s="97" t="s">
        <v>182</v>
      </c>
      <c r="E65" s="97" t="s">
        <v>436</v>
      </c>
      <c r="F65" s="96" t="s">
        <v>315</v>
      </c>
      <c r="G65" s="97" t="s">
        <v>316</v>
      </c>
      <c r="H65" s="97" t="s">
        <v>314</v>
      </c>
      <c r="I65" s="97" t="s">
        <v>310</v>
      </c>
      <c r="J65" s="8" t="b">
        <f t="shared" si="0"/>
        <v>1</v>
      </c>
    </row>
    <row r="66" spans="1:10" ht="32.25" customHeight="1">
      <c r="A66" s="97" t="s">
        <v>310</v>
      </c>
      <c r="B66" s="119" t="s">
        <v>180</v>
      </c>
      <c r="C66" s="97" t="s">
        <v>51</v>
      </c>
      <c r="D66" s="97" t="s">
        <v>51</v>
      </c>
      <c r="E66" s="97" t="s">
        <v>435</v>
      </c>
      <c r="F66" s="96" t="s">
        <v>61</v>
      </c>
      <c r="G66" s="97" t="s">
        <v>311</v>
      </c>
      <c r="H66" s="97" t="s">
        <v>312</v>
      </c>
      <c r="I66" s="97" t="s">
        <v>310</v>
      </c>
      <c r="J66" s="8" t="b">
        <f t="shared" si="0"/>
        <v>1</v>
      </c>
    </row>
    <row r="67" spans="1:10" ht="32.25" customHeight="1">
      <c r="A67" s="97" t="s">
        <v>318</v>
      </c>
      <c r="B67" s="119" t="s">
        <v>184</v>
      </c>
      <c r="C67" s="97" t="s">
        <v>185</v>
      </c>
      <c r="D67" s="97" t="s">
        <v>185</v>
      </c>
      <c r="E67" s="97" t="s">
        <v>437</v>
      </c>
      <c r="F67" s="96" t="s">
        <v>438</v>
      </c>
      <c r="G67" s="97" t="s">
        <v>318</v>
      </c>
      <c r="H67" s="97" t="s">
        <v>319</v>
      </c>
      <c r="I67" s="97" t="s">
        <v>318</v>
      </c>
      <c r="J67" s="8" t="b">
        <f t="shared" si="0"/>
        <v>1</v>
      </c>
    </row>
    <row r="68" spans="1:10" ht="32.25" customHeight="1">
      <c r="A68" s="97" t="s">
        <v>318</v>
      </c>
      <c r="B68" s="119" t="s">
        <v>186</v>
      </c>
      <c r="C68" s="97" t="s">
        <v>63</v>
      </c>
      <c r="D68" s="97" t="s">
        <v>63</v>
      </c>
      <c r="E68" s="97" t="s">
        <v>439</v>
      </c>
      <c r="F68" s="96" t="s">
        <v>440</v>
      </c>
      <c r="G68" s="97" t="s">
        <v>317</v>
      </c>
      <c r="H68" s="97" t="s">
        <v>317</v>
      </c>
      <c r="I68" s="97" t="s">
        <v>318</v>
      </c>
      <c r="J68" s="8" t="b">
        <f t="shared" si="0"/>
        <v>1</v>
      </c>
    </row>
    <row r="69" spans="1:10" ht="32.25" customHeight="1">
      <c r="A69" s="97" t="s">
        <v>321</v>
      </c>
      <c r="B69" s="119" t="s">
        <v>188</v>
      </c>
      <c r="C69" s="97" t="s">
        <v>189</v>
      </c>
      <c r="D69" s="97" t="s">
        <v>189</v>
      </c>
      <c r="E69" s="97" t="s">
        <v>441</v>
      </c>
      <c r="F69" s="96" t="s">
        <v>442</v>
      </c>
      <c r="G69" s="97" t="s">
        <v>320</v>
      </c>
      <c r="H69" s="97" t="s">
        <v>321</v>
      </c>
      <c r="I69" s="97" t="s">
        <v>321</v>
      </c>
      <c r="J69" s="8" t="b">
        <f t="shared" si="0"/>
        <v>1</v>
      </c>
    </row>
    <row r="70" spans="1:10" ht="32.25" customHeight="1">
      <c r="A70" s="97" t="s">
        <v>322</v>
      </c>
      <c r="B70" s="119" t="s">
        <v>191</v>
      </c>
      <c r="C70" s="97" t="s">
        <v>192</v>
      </c>
      <c r="D70" s="97" t="s">
        <v>192</v>
      </c>
      <c r="E70" s="97" t="s">
        <v>443</v>
      </c>
      <c r="F70" s="96" t="s">
        <v>323</v>
      </c>
      <c r="G70" s="97" t="s">
        <v>324</v>
      </c>
      <c r="H70" s="97" t="s">
        <v>325</v>
      </c>
      <c r="I70" s="97" t="s">
        <v>322</v>
      </c>
      <c r="J70" s="8" t="b">
        <f t="shared" si="0"/>
        <v>1</v>
      </c>
    </row>
    <row r="71" spans="1:10" ht="32.25" customHeight="1">
      <c r="A71" s="97" t="s">
        <v>322</v>
      </c>
      <c r="B71" s="119" t="s">
        <v>193</v>
      </c>
      <c r="C71" s="97" t="s">
        <v>194</v>
      </c>
      <c r="D71" s="97" t="s">
        <v>194</v>
      </c>
      <c r="E71" s="97" t="s">
        <v>444</v>
      </c>
      <c r="F71" s="96" t="s">
        <v>326</v>
      </c>
      <c r="G71" s="97" t="s">
        <v>327</v>
      </c>
      <c r="H71" s="97" t="s">
        <v>327</v>
      </c>
      <c r="I71" s="97" t="s">
        <v>322</v>
      </c>
      <c r="J71" s="8" t="b">
        <f t="shared" ref="J71:J86" si="1">A71=I71</f>
        <v>1</v>
      </c>
    </row>
    <row r="72" spans="1:10" ht="32.25" customHeight="1">
      <c r="A72" s="97" t="s">
        <v>322</v>
      </c>
      <c r="B72" s="119" t="s">
        <v>195</v>
      </c>
      <c r="C72" s="97" t="s">
        <v>196</v>
      </c>
      <c r="D72" s="97" t="s">
        <v>196</v>
      </c>
      <c r="E72" s="97" t="s">
        <v>445</v>
      </c>
      <c r="F72" s="96" t="s">
        <v>446</v>
      </c>
      <c r="G72" s="97" t="s">
        <v>322</v>
      </c>
      <c r="H72" s="97" t="s">
        <v>322</v>
      </c>
      <c r="I72" s="97" t="s">
        <v>322</v>
      </c>
      <c r="J72" s="8" t="b">
        <f t="shared" si="1"/>
        <v>1</v>
      </c>
    </row>
    <row r="73" spans="1:10" ht="32.25" customHeight="1">
      <c r="A73" s="97" t="s">
        <v>322</v>
      </c>
      <c r="B73" s="119" t="s">
        <v>197</v>
      </c>
      <c r="C73" s="97" t="s">
        <v>198</v>
      </c>
      <c r="D73" s="97" t="s">
        <v>198</v>
      </c>
      <c r="E73" s="97" t="s">
        <v>447</v>
      </c>
      <c r="F73" s="96" t="s">
        <v>508</v>
      </c>
      <c r="G73" s="97" t="s">
        <v>324</v>
      </c>
      <c r="H73" s="97" t="s">
        <v>322</v>
      </c>
      <c r="I73" s="97" t="s">
        <v>322</v>
      </c>
      <c r="J73" s="8" t="b">
        <f t="shared" si="1"/>
        <v>1</v>
      </c>
    </row>
    <row r="74" spans="1:10" ht="32.25" customHeight="1">
      <c r="A74" s="97" t="s">
        <v>322</v>
      </c>
      <c r="B74" s="119" t="s">
        <v>199</v>
      </c>
      <c r="C74" s="97" t="s">
        <v>200</v>
      </c>
      <c r="D74" s="97" t="s">
        <v>200</v>
      </c>
      <c r="E74" s="97" t="s">
        <v>490</v>
      </c>
      <c r="F74" s="96" t="s">
        <v>491</v>
      </c>
      <c r="G74" s="97" t="s">
        <v>328</v>
      </c>
      <c r="H74" s="97" t="s">
        <v>328</v>
      </c>
      <c r="I74" s="97" t="s">
        <v>322</v>
      </c>
      <c r="J74" s="8" t="b">
        <f t="shared" si="1"/>
        <v>1</v>
      </c>
    </row>
    <row r="75" spans="1:10" ht="32.25" customHeight="1">
      <c r="A75" s="97" t="s">
        <v>322</v>
      </c>
      <c r="B75" s="119" t="s">
        <v>201</v>
      </c>
      <c r="C75" s="97" t="s">
        <v>202</v>
      </c>
      <c r="D75" s="97" t="s">
        <v>202</v>
      </c>
      <c r="E75" s="97" t="s">
        <v>492</v>
      </c>
      <c r="F75" s="96" t="s">
        <v>493</v>
      </c>
      <c r="G75" s="97" t="s">
        <v>470</v>
      </c>
      <c r="H75" s="97" t="s">
        <v>322</v>
      </c>
      <c r="I75" s="97" t="s">
        <v>322</v>
      </c>
      <c r="J75" s="8" t="b">
        <f t="shared" si="1"/>
        <v>1</v>
      </c>
    </row>
    <row r="76" spans="1:10" ht="32.25" customHeight="1">
      <c r="A76" s="97" t="s">
        <v>249</v>
      </c>
      <c r="B76" s="119" t="s">
        <v>204</v>
      </c>
      <c r="C76" s="97" t="s">
        <v>62</v>
      </c>
      <c r="D76" s="97" t="s">
        <v>62</v>
      </c>
      <c r="E76" s="97" t="s">
        <v>448</v>
      </c>
      <c r="F76" s="96" t="s">
        <v>329</v>
      </c>
      <c r="G76" s="97" t="s">
        <v>249</v>
      </c>
      <c r="H76" s="97" t="s">
        <v>249</v>
      </c>
      <c r="I76" s="97" t="s">
        <v>249</v>
      </c>
      <c r="J76" s="8" t="b">
        <f t="shared" si="1"/>
        <v>1</v>
      </c>
    </row>
    <row r="77" spans="1:10" ht="32.25" customHeight="1">
      <c r="A77" s="97" t="s">
        <v>249</v>
      </c>
      <c r="B77" s="119" t="s">
        <v>205</v>
      </c>
      <c r="C77" s="97" t="s">
        <v>206</v>
      </c>
      <c r="D77" s="97" t="s">
        <v>206</v>
      </c>
      <c r="E77" s="97" t="s">
        <v>449</v>
      </c>
      <c r="F77" s="96" t="s">
        <v>330</v>
      </c>
      <c r="G77" s="97" t="s">
        <v>331</v>
      </c>
      <c r="H77" s="97" t="s">
        <v>331</v>
      </c>
      <c r="I77" s="97" t="s">
        <v>249</v>
      </c>
      <c r="J77" s="8" t="b">
        <f t="shared" si="1"/>
        <v>1</v>
      </c>
    </row>
    <row r="78" spans="1:10" ht="42.75" customHeight="1">
      <c r="A78" s="97" t="s">
        <v>249</v>
      </c>
      <c r="B78" s="119" t="s">
        <v>207</v>
      </c>
      <c r="C78" s="97" t="s">
        <v>208</v>
      </c>
      <c r="D78" s="97" t="s">
        <v>208</v>
      </c>
      <c r="E78" s="97" t="s">
        <v>494</v>
      </c>
      <c r="F78" s="96" t="s">
        <v>509</v>
      </c>
      <c r="G78" s="97" t="s">
        <v>495</v>
      </c>
      <c r="H78" s="97" t="s">
        <v>496</v>
      </c>
      <c r="I78" s="97" t="s">
        <v>249</v>
      </c>
      <c r="J78" s="8" t="b">
        <f t="shared" si="1"/>
        <v>1</v>
      </c>
    </row>
    <row r="79" spans="1:10" ht="32.25" customHeight="1">
      <c r="A79" s="97" t="s">
        <v>249</v>
      </c>
      <c r="B79" s="119" t="s">
        <v>209</v>
      </c>
      <c r="C79" s="97" t="s">
        <v>210</v>
      </c>
      <c r="D79" s="97" t="s">
        <v>210</v>
      </c>
      <c r="E79" s="97" t="s">
        <v>497</v>
      </c>
      <c r="F79" s="96" t="s">
        <v>510</v>
      </c>
      <c r="G79" s="97" t="s">
        <v>498</v>
      </c>
      <c r="H79" s="97" t="s">
        <v>498</v>
      </c>
      <c r="I79" s="97" t="s">
        <v>249</v>
      </c>
      <c r="J79" s="8" t="b">
        <f t="shared" si="1"/>
        <v>1</v>
      </c>
    </row>
    <row r="80" spans="1:10" ht="32.25" customHeight="1">
      <c r="A80" s="97" t="s">
        <v>359</v>
      </c>
      <c r="B80" s="119" t="s">
        <v>212</v>
      </c>
      <c r="C80" s="97" t="s">
        <v>213</v>
      </c>
      <c r="D80" s="97" t="s">
        <v>213</v>
      </c>
      <c r="E80" s="97" t="s">
        <v>450</v>
      </c>
      <c r="F80" s="96" t="s">
        <v>450</v>
      </c>
      <c r="G80" s="97" t="s">
        <v>335</v>
      </c>
      <c r="H80" s="97" t="s">
        <v>254</v>
      </c>
      <c r="I80" s="97" t="s">
        <v>254</v>
      </c>
      <c r="J80" s="8" t="b">
        <f t="shared" si="1"/>
        <v>0</v>
      </c>
    </row>
    <row r="81" spans="1:10" ht="32.25" customHeight="1">
      <c r="A81" s="97" t="s">
        <v>359</v>
      </c>
      <c r="B81" s="119" t="s">
        <v>214</v>
      </c>
      <c r="C81" s="97" t="s">
        <v>215</v>
      </c>
      <c r="D81" s="97" t="s">
        <v>215</v>
      </c>
      <c r="E81" s="97" t="s">
        <v>451</v>
      </c>
      <c r="F81" s="96" t="s">
        <v>524</v>
      </c>
      <c r="G81" s="97" t="s">
        <v>332</v>
      </c>
      <c r="H81" s="97" t="s">
        <v>332</v>
      </c>
      <c r="I81" s="97" t="s">
        <v>254</v>
      </c>
      <c r="J81" s="8" t="b">
        <f t="shared" si="1"/>
        <v>0</v>
      </c>
    </row>
    <row r="82" spans="1:10" ht="32.25" customHeight="1">
      <c r="A82" s="97" t="s">
        <v>359</v>
      </c>
      <c r="B82" s="119" t="s">
        <v>216</v>
      </c>
      <c r="C82" s="97" t="s">
        <v>217</v>
      </c>
      <c r="D82" s="97" t="s">
        <v>217</v>
      </c>
      <c r="E82" s="97" t="s">
        <v>452</v>
      </c>
      <c r="F82" s="96" t="s">
        <v>453</v>
      </c>
      <c r="G82" s="97" t="s">
        <v>333</v>
      </c>
      <c r="H82" s="97" t="s">
        <v>334</v>
      </c>
      <c r="I82" s="97" t="s">
        <v>254</v>
      </c>
      <c r="J82" s="8" t="b">
        <f t="shared" si="1"/>
        <v>0</v>
      </c>
    </row>
    <row r="83" spans="1:10" ht="32.25" customHeight="1">
      <c r="A83" s="97" t="s">
        <v>359</v>
      </c>
      <c r="B83" s="119" t="s">
        <v>218</v>
      </c>
      <c r="C83" s="97" t="s">
        <v>219</v>
      </c>
      <c r="D83" s="97" t="s">
        <v>219</v>
      </c>
      <c r="E83" s="97" t="s">
        <v>454</v>
      </c>
      <c r="F83" s="96" t="s">
        <v>455</v>
      </c>
      <c r="G83" s="97" t="s">
        <v>335</v>
      </c>
      <c r="H83" s="97" t="s">
        <v>254</v>
      </c>
      <c r="I83" s="97" t="s">
        <v>254</v>
      </c>
      <c r="J83" s="8" t="b">
        <f t="shared" si="1"/>
        <v>0</v>
      </c>
    </row>
    <row r="84" spans="1:10" ht="32.25" customHeight="1">
      <c r="A84" s="97" t="s">
        <v>336</v>
      </c>
      <c r="B84" s="119" t="s">
        <v>221</v>
      </c>
      <c r="C84" s="97" t="s">
        <v>222</v>
      </c>
      <c r="D84" s="97" t="s">
        <v>222</v>
      </c>
      <c r="E84" s="97" t="s">
        <v>456</v>
      </c>
      <c r="F84" s="96" t="s">
        <v>457</v>
      </c>
      <c r="G84" s="97" t="s">
        <v>336</v>
      </c>
      <c r="H84" s="97" t="s">
        <v>336</v>
      </c>
      <c r="I84" s="97" t="s">
        <v>336</v>
      </c>
      <c r="J84" s="8" t="b">
        <f t="shared" si="1"/>
        <v>1</v>
      </c>
    </row>
    <row r="85" spans="1:10" ht="32.25" customHeight="1">
      <c r="A85" s="97" t="s">
        <v>313</v>
      </c>
      <c r="B85" s="119" t="s">
        <v>224</v>
      </c>
      <c r="C85" s="97" t="s">
        <v>225</v>
      </c>
      <c r="D85" s="97" t="s">
        <v>225</v>
      </c>
      <c r="E85" s="97" t="s">
        <v>458</v>
      </c>
      <c r="F85" s="96" t="s">
        <v>459</v>
      </c>
      <c r="G85" s="97" t="s">
        <v>339</v>
      </c>
      <c r="H85" s="97" t="s">
        <v>338</v>
      </c>
      <c r="I85" s="97" t="s">
        <v>313</v>
      </c>
      <c r="J85" s="8" t="b">
        <f t="shared" si="1"/>
        <v>1</v>
      </c>
    </row>
    <row r="86" spans="1:10" ht="32.25" customHeight="1">
      <c r="A86" s="99" t="s">
        <v>313</v>
      </c>
      <c r="B86" s="106" t="s">
        <v>226</v>
      </c>
      <c r="C86" s="99" t="s">
        <v>227</v>
      </c>
      <c r="D86" s="99" t="s">
        <v>227</v>
      </c>
      <c r="E86" s="99" t="s">
        <v>460</v>
      </c>
      <c r="F86" s="98" t="s">
        <v>70</v>
      </c>
      <c r="G86" s="99" t="s">
        <v>337</v>
      </c>
      <c r="H86" s="99" t="s">
        <v>338</v>
      </c>
      <c r="I86" s="99" t="s">
        <v>313</v>
      </c>
      <c r="J86" s="8" t="b">
        <f t="shared" si="1"/>
        <v>1</v>
      </c>
    </row>
  </sheetData>
  <autoFilter ref="A5:R86" xr:uid="{00000000-0001-0000-0600-000000000000}"/>
  <sortState xmlns:xlrd2="http://schemas.microsoft.com/office/spreadsheetml/2017/richdata2" ref="A7:I86">
    <sortCondition ref="A6:A86"/>
    <sortCondition ref="C6:C86"/>
  </sortState>
  <mergeCells count="13">
    <mergeCell ref="A1:I1"/>
    <mergeCell ref="A2:I2"/>
    <mergeCell ref="A4:A5"/>
    <mergeCell ref="B4:B5"/>
    <mergeCell ref="C4:C5"/>
    <mergeCell ref="D4:D5"/>
    <mergeCell ref="E4:E5"/>
    <mergeCell ref="F4:I4"/>
    <mergeCell ref="E59:E60"/>
    <mergeCell ref="D59:D60"/>
    <mergeCell ref="C59:C60"/>
    <mergeCell ref="B59:B60"/>
    <mergeCell ref="A59:A60"/>
  </mergeCells>
  <printOptions horizontalCentered="1"/>
  <pageMargins left="0.51181102362204722" right="0.27559055118110237" top="0.54" bottom="0.37" header="0.31496062992125984" footer="0.47"/>
  <pageSetup paperSize="9" scale="65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14</vt:i4>
      </vt:variant>
    </vt:vector>
  </HeadingPairs>
  <TitlesOfParts>
    <vt:vector size="20" baseType="lpstr">
      <vt:lpstr>ANEXO 01</vt:lpstr>
      <vt:lpstr>ANEXO 02</vt:lpstr>
      <vt:lpstr>ANEXO 03</vt:lpstr>
      <vt:lpstr>ANEXO 04</vt:lpstr>
      <vt:lpstr>ANEXO 05</vt:lpstr>
      <vt:lpstr>ANEXO 06</vt:lpstr>
      <vt:lpstr>'ANEXO 01'!Área_de_impresión</vt:lpstr>
      <vt:lpstr>'ANEXO 02'!Área_de_impresión</vt:lpstr>
      <vt:lpstr>'ANEXO 04'!Área_de_impresión</vt:lpstr>
      <vt:lpstr>'ANEXO 05'!Área_de_impresión</vt:lpstr>
      <vt:lpstr>'ANEXO 06'!Área_de_impresión</vt:lpstr>
      <vt:lpstr>'ANEXO 05'!data4</vt:lpstr>
      <vt:lpstr>'ANEXO 05'!datas</vt:lpstr>
      <vt:lpstr>nume</vt:lpstr>
      <vt:lpstr>'ANEXO 01'!Títulos_a_imprimir</vt:lpstr>
      <vt:lpstr>'ANEXO 02'!Títulos_a_imprimir</vt:lpstr>
      <vt:lpstr>'ANEXO 03'!Títulos_a_imprimir</vt:lpstr>
      <vt:lpstr>'ANEXO 04'!Títulos_a_imprimir</vt:lpstr>
      <vt:lpstr>'ANEXO 05'!Títulos_a_imprimir</vt:lpstr>
      <vt:lpstr>'ANEXO 06'!Títulos_a_imprimir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Compra Corporativa 2</dc:creator>
  <cp:lastModifiedBy>Daniel Juan Siguas Contreras</cp:lastModifiedBy>
  <cp:lastPrinted>2022-11-03T15:44:36Z</cp:lastPrinted>
  <dcterms:created xsi:type="dcterms:W3CDTF">2018-01-23T19:29:54Z</dcterms:created>
  <dcterms:modified xsi:type="dcterms:W3CDTF">2023-05-31T16:57:29Z</dcterms:modified>
</cp:coreProperties>
</file>